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15480" windowHeight="9975"/>
  </bookViews>
  <sheets>
    <sheet name="1. Shadman Town Block &quot;L&quot;" sheetId="4" r:id="rId1"/>
    <sheet name="2. Shadman Town Block &quot;H&quot;" sheetId="5" r:id="rId2"/>
    <sheet name="3. Shadman Tow Main Hole" sheetId="3" r:id="rId3"/>
    <sheet name="4. H. H Flat No.1.8.13.15" sheetId="2" r:id="rId4"/>
    <sheet name="5. H. H Flat #14,31,32,44,46,47" sheetId="6" r:id="rId5"/>
    <sheet name="6. H. H Flat No. 10.12.17.41" sheetId="1" r:id="rId6"/>
    <sheet name="7. H. H Flat No.32, 45" sheetId="7" r:id="rId7"/>
  </sheets>
  <externalReferences>
    <externalReference r:id="rId8"/>
  </externalReferences>
  <definedNames>
    <definedName name="_xlnm.Print_Area" localSheetId="4">'5. H. H Flat #14,31,32,44,46,47'!$A$1:$K$304</definedName>
    <definedName name="_xlnm.Print_Area" localSheetId="6">'7. H. H Flat No.32, 45'!$A$1:$K$303</definedName>
    <definedName name="_xlnm.Print_Titles" localSheetId="0">'1. Shadman Town Block "L"'!$6:$7</definedName>
    <definedName name="_xlnm.Print_Titles" localSheetId="1">'2. Shadman Town Block "H"'!$6:$7</definedName>
    <definedName name="_xlnm.Print_Titles" localSheetId="2">'3. Shadman Tow Main Hole'!$4:$4</definedName>
    <definedName name="_xlnm.Print_Titles" localSheetId="3">'4. H. H Flat No.1.8.13.15'!$6:$6</definedName>
    <definedName name="_xlnm.Print_Titles" localSheetId="4">'5. H. H Flat #14,31,32,44,46,47'!$6:$6</definedName>
    <definedName name="_xlnm.Print_Titles" localSheetId="5">'6. H. H Flat No. 10.12.17.41'!$6:$6</definedName>
    <definedName name="_xlnm.Print_Titles" localSheetId="6">'7. H. H Flat No.32, 45'!$6:$6</definedName>
    <definedName name="Z_5096C17F_4B72_4439_B201_B103E6167857_.wvu.PrintTitles" localSheetId="3" hidden="1">'4. H. H Flat No.1.8.13.15'!$6:$6</definedName>
    <definedName name="Z_5096C17F_4B72_4439_B201_B103E6167857_.wvu.PrintTitles" localSheetId="4" hidden="1">'5. H. H Flat #14,31,32,44,46,47'!$6:$6</definedName>
    <definedName name="Z_5096C17F_4B72_4439_B201_B103E6167857_.wvu.PrintTitles" localSheetId="5" hidden="1">'6. H. H Flat No. 10.12.17.41'!$6:$6</definedName>
    <definedName name="Z_5096C17F_4B72_4439_B201_B103E6167857_.wvu.PrintTitles" localSheetId="6" hidden="1">'7. H. H Flat No.32, 45'!$6:$6</definedName>
  </definedNames>
  <calcPr calcId="124519"/>
</workbook>
</file>

<file path=xl/calcChain.xml><?xml version="1.0" encoding="utf-8"?>
<calcChain xmlns="http://schemas.openxmlformats.org/spreadsheetml/2006/main">
  <c r="D10" i="7"/>
  <c r="J10" s="1"/>
  <c r="J20"/>
  <c r="D29"/>
  <c r="J29" s="1"/>
  <c r="D33"/>
  <c r="J33" s="1"/>
  <c r="D37"/>
  <c r="J37" s="1"/>
  <c r="D46"/>
  <c r="J46" s="1"/>
  <c r="D53"/>
  <c r="J53" s="1"/>
  <c r="J56"/>
  <c r="D59"/>
  <c r="J59" s="1"/>
  <c r="D62"/>
  <c r="J62" s="1"/>
  <c r="D67"/>
  <c r="J67" s="1"/>
  <c r="D70"/>
  <c r="J70" s="1"/>
  <c r="D84"/>
  <c r="D94"/>
  <c r="D100"/>
  <c r="D112"/>
  <c r="D116"/>
  <c r="D129"/>
  <c r="D142"/>
  <c r="J142" s="1"/>
  <c r="D145"/>
  <c r="J145" s="1"/>
  <c r="D154"/>
  <c r="J154" s="1"/>
  <c r="D160"/>
  <c r="J160" s="1"/>
  <c r="D173"/>
  <c r="J173" s="1"/>
  <c r="D178"/>
  <c r="J178" s="1"/>
  <c r="D181"/>
  <c r="J181" s="1"/>
  <c r="D184"/>
  <c r="J184" s="1"/>
  <c r="D187"/>
  <c r="J187" s="1"/>
  <c r="J190"/>
  <c r="D193"/>
  <c r="J193" s="1"/>
  <c r="J197"/>
  <c r="J208"/>
  <c r="J212"/>
  <c r="J216"/>
  <c r="D220"/>
  <c r="J220" s="1"/>
  <c r="D224"/>
  <c r="J224" s="1"/>
  <c r="D227"/>
  <c r="J227" s="1"/>
  <c r="D230"/>
  <c r="J230" s="1"/>
  <c r="D233"/>
  <c r="J233" s="1"/>
  <c r="D236"/>
  <c r="J236" s="1"/>
  <c r="D239"/>
  <c r="J239" s="1"/>
  <c r="D243"/>
  <c r="J243" s="1"/>
  <c r="D247"/>
  <c r="J247" s="1"/>
  <c r="D250"/>
  <c r="J250" s="1"/>
  <c r="D253"/>
  <c r="J253" s="1"/>
  <c r="D259"/>
  <c r="J259" s="1"/>
  <c r="J266"/>
  <c r="J267" s="1"/>
  <c r="J272"/>
  <c r="J273" s="1"/>
  <c r="J224" i="6"/>
  <c r="J220"/>
  <c r="J211"/>
  <c r="J200"/>
  <c r="J191"/>
  <c r="J188"/>
  <c r="J185"/>
  <c r="J182"/>
  <c r="J179"/>
  <c r="J174"/>
  <c r="J161"/>
  <c r="J155"/>
  <c r="J97"/>
  <c r="J90"/>
  <c r="J75"/>
  <c r="J71"/>
  <c r="J68"/>
  <c r="J63"/>
  <c r="J60"/>
  <c r="J57"/>
  <c r="J53"/>
  <c r="J49"/>
  <c r="J45"/>
  <c r="J36"/>
  <c r="J29"/>
  <c r="J10"/>
  <c r="J260" i="7" l="1"/>
  <c r="J71"/>
  <c r="J198"/>
  <c r="J98" i="6"/>
  <c r="J212"/>
  <c r="J225"/>
  <c r="J11" i="5"/>
  <c r="J14"/>
  <c r="J17"/>
  <c r="J28"/>
  <c r="J36"/>
  <c r="J44"/>
  <c r="J49"/>
  <c r="J54"/>
  <c r="J57"/>
  <c r="J60"/>
  <c r="J64"/>
  <c r="J66"/>
  <c r="J70"/>
  <c r="J75"/>
  <c r="J144"/>
  <c r="J145"/>
  <c r="J159"/>
  <c r="J172"/>
  <c r="J177"/>
  <c r="J185"/>
  <c r="J190"/>
  <c r="J194"/>
  <c r="J200"/>
  <c r="J204"/>
  <c r="J208"/>
  <c r="J262"/>
  <c r="J265"/>
  <c r="J268"/>
  <c r="J272"/>
  <c r="J276"/>
  <c r="J209" l="1"/>
  <c r="J146"/>
  <c r="J277"/>
  <c r="J210"/>
  <c r="J211" s="1"/>
  <c r="J212" s="1"/>
  <c r="J76"/>
  <c r="J262" i="4" l="1"/>
  <c r="J258"/>
  <c r="J254"/>
  <c r="J251"/>
  <c r="J247"/>
  <c r="J263" s="1"/>
  <c r="J217"/>
  <c r="J213"/>
  <c r="J209"/>
  <c r="J205"/>
  <c r="J201"/>
  <c r="J196"/>
  <c r="J188"/>
  <c r="J183"/>
  <c r="J170"/>
  <c r="J218" s="1"/>
  <c r="J156"/>
  <c r="J154"/>
  <c r="J75"/>
  <c r="J70"/>
  <c r="J66"/>
  <c r="J64"/>
  <c r="J60"/>
  <c r="J57"/>
  <c r="J54"/>
  <c r="J49"/>
  <c r="J44"/>
  <c r="J36"/>
  <c r="J28"/>
  <c r="J17"/>
  <c r="J14"/>
  <c r="J11"/>
  <c r="J76" s="1"/>
  <c r="J157" l="1"/>
  <c r="J32" i="3" l="1"/>
  <c r="J20"/>
  <c r="J15"/>
  <c r="J10"/>
  <c r="J7"/>
  <c r="J33" s="1"/>
  <c r="J262" i="2" l="1"/>
  <c r="J263" s="1"/>
  <c r="J257"/>
  <c r="J254"/>
  <c r="J251"/>
  <c r="J247"/>
  <c r="J243"/>
  <c r="J240"/>
  <c r="J237"/>
  <c r="J234"/>
  <c r="J231"/>
  <c r="J228"/>
  <c r="J224"/>
  <c r="J220"/>
  <c r="J216"/>
  <c r="J212"/>
  <c r="J258" s="1"/>
  <c r="J203"/>
  <c r="J199"/>
  <c r="J196"/>
  <c r="J193"/>
  <c r="J190"/>
  <c r="J187"/>
  <c r="J184"/>
  <c r="J179"/>
  <c r="J167"/>
  <c r="J161"/>
  <c r="J152"/>
  <c r="J149"/>
  <c r="J79"/>
  <c r="J70"/>
  <c r="J58"/>
  <c r="J55"/>
  <c r="J50"/>
  <c r="J47"/>
  <c r="J44"/>
  <c r="J40"/>
  <c r="J36"/>
  <c r="J32"/>
  <c r="J23"/>
  <c r="J13"/>
  <c r="J10"/>
  <c r="J80" l="1"/>
  <c r="J204"/>
  <c r="J192" i="1" l="1"/>
  <c r="J188"/>
  <c r="J185"/>
  <c r="J182"/>
  <c r="J179"/>
  <c r="J176"/>
  <c r="J171"/>
  <c r="J157"/>
  <c r="J151"/>
  <c r="J142"/>
  <c r="J139"/>
  <c r="J193" s="1"/>
  <c r="J73"/>
  <c r="J70"/>
  <c r="J65"/>
  <c r="J62"/>
  <c r="J59"/>
  <c r="J49"/>
  <c r="J37"/>
  <c r="J33"/>
  <c r="J29"/>
  <c r="J20"/>
  <c r="J13"/>
  <c r="J10"/>
  <c r="J75" s="1"/>
</calcChain>
</file>

<file path=xl/sharedStrings.xml><?xml version="1.0" encoding="utf-8"?>
<sst xmlns="http://schemas.openxmlformats.org/spreadsheetml/2006/main" count="2373" uniqueCount="527">
  <si>
    <t>NAME OF WORK =&gt;</t>
  </si>
  <si>
    <t>M&amp;R TO HUMAYOON HOUSE GARDEN WEST KARACHI                      (Flat No.10,12,17,41)</t>
  </si>
  <si>
    <t>SCHEDULE "B"</t>
  </si>
  <si>
    <t>S.NO.</t>
  </si>
  <si>
    <t>ITEM OF WORK.</t>
  </si>
  <si>
    <t>Quantity</t>
  </si>
  <si>
    <t>Rate.</t>
  </si>
  <si>
    <t>Unit.</t>
  </si>
  <si>
    <t>Amount.</t>
  </si>
  <si>
    <t>PART "A" (Civil Works)</t>
  </si>
  <si>
    <t>(i) Schedule Item</t>
  </si>
  <si>
    <t>Dismantling glazed or encaustic tile etc.</t>
  </si>
  <si>
    <t xml:space="preserve">(S.I.No.55 P-13). </t>
  </si>
  <si>
    <t>Sft</t>
  </si>
  <si>
    <t>/</t>
  </si>
  <si>
    <t>%Sft</t>
  </si>
  <si>
    <t>/-</t>
  </si>
  <si>
    <t xml:space="preserve">Providing and fixing approved quality mortice </t>
  </si>
  <si>
    <t>lock.(S.I N0.21 P-60)</t>
  </si>
  <si>
    <t>Nos</t>
  </si>
  <si>
    <t>Each</t>
  </si>
  <si>
    <t xml:space="preserve">Supply &amp; fixing inposition Aluminum </t>
  </si>
  <si>
    <t>Channels framing for hinged doors or alcop</t>
  </si>
  <si>
    <t>made with 5mm thick tinted glass glazing</t>
  </si>
  <si>
    <t>(Belgium) and Alpha (Japan) locks including</t>
  </si>
  <si>
    <t>handles, stoppers etc (b) Deluxe Model.</t>
  </si>
  <si>
    <t>(S.I.No.83(b)/P-108)</t>
  </si>
  <si>
    <t>P.Sft</t>
  </si>
  <si>
    <t>Supplying &amp; fixing in position Aluminium channels framing for slidding windows &amp; ventilators of Alcop made with 5 mm thick tinted glass glazing (Belgium) &amp; Aluminium fly screen I/c handles stoppers &amp; locking arrangement etc. complete.</t>
  </si>
  <si>
    <t>(b) Deluxe model (Bronze).</t>
  </si>
  <si>
    <t>(S.I.No. 84-b P-108).</t>
  </si>
  <si>
    <t xml:space="preserve">Laying floor of  approved white glazed tile 1/4" : thick </t>
  </si>
  <si>
    <t xml:space="preserve">in white cement 1:2 over 3/4" thick cement mortar </t>
  </si>
  <si>
    <t>1:2 complete. (S.I.No. 24 P-43).</t>
  </si>
  <si>
    <t>%Sft.</t>
  </si>
  <si>
    <t>Glazed tile dado 1/4"thick laid in pigment</t>
  </si>
  <si>
    <t>over 1:2 cement sand mortar 3/4"thick in/c:</t>
  </si>
  <si>
    <t>finishing. (S.I.No. 38 P-45).</t>
  </si>
  <si>
    <t>Providing and laying tiles glazed 6"x6"x1/4" on floor or wall facing in required colour and pattern of STILE specification jointed in white cement and pigment over a base of 1:2 grey cement mortor 3/4" thick i/c washing and filling of joints with slaurry of white cement and pigment in desire shade with finishing, cleaning and cost of wax polish etc complete i/c cutting tiles toproper profile. (S.I No.60 P-47</t>
  </si>
  <si>
    <t xml:space="preserve">Providing and fixing in position doors, windows </t>
  </si>
  <si>
    <t xml:space="preserve">and ventilators of 1st. Class deodar wood frames </t>
  </si>
  <si>
    <t xml:space="preserve">and 1-1/2" thick Teak wood ply shutters of 2nd </t>
  </si>
  <si>
    <t xml:space="preserve">class deodar wood skeleton (solid ) styles and </t>
  </si>
  <si>
    <t xml:space="preserve">rails core of partal wood and Teak ply wood </t>
  </si>
  <si>
    <t xml:space="preserve">(3-ply) on both sidei/c hold fasts, hinges, iron </t>
  </si>
  <si>
    <t xml:space="preserve">tower blts, handles and cleats with cord etc. </t>
  </si>
  <si>
    <t>complete. (S.I.No. 58 P-65) .(without frame).</t>
  </si>
  <si>
    <t>(1077/06  (-) 370/83  =  706/23)</t>
  </si>
  <si>
    <t>Scraping (b) Ordinary Distemper</t>
  </si>
  <si>
    <t>(S.I.No. 54-b P-13).</t>
  </si>
  <si>
    <t>Painting old surfaces, Painting to doors and windows any type two coats.</t>
  </si>
  <si>
    <t>(S.I.No. 4-a+b+b P-68).</t>
  </si>
  <si>
    <t>Preparing the surface &amp; painting with matt</t>
  </si>
  <si>
    <t xml:space="preserve">finish paint of approved make to old matt </t>
  </si>
  <si>
    <t xml:space="preserve">finish surface. (S.I.No.37-a+b P-55).  </t>
  </si>
  <si>
    <t>Distempering. Two coats.</t>
  </si>
  <si>
    <t>(S.I.No. 24-b P-54).</t>
  </si>
  <si>
    <t>Part A(i)Total</t>
  </si>
  <si>
    <t xml:space="preserve">Above/Below </t>
  </si>
  <si>
    <t>SI) Total</t>
  </si>
  <si>
    <t>(ii) Non Schedule Item</t>
  </si>
  <si>
    <t>Making and Fixing American Style Kitchen Cabinet</t>
  </si>
  <si>
    <t>wall  unit 24” height and 15 to 18” depth with</t>
  </si>
  <si>
    <t>shutter of 3/4" thick Lassani Sheet and frame of</t>
  </si>
  <si>
    <t>deodar wood (1-1/2”x2”) pasted with classic</t>
  </si>
  <si>
    <t>formica sheet also making in approved shade &amp;</t>
  </si>
  <si>
    <t>design including necessary fitting i.e. Catcher,</t>
  </si>
  <si>
    <t xml:space="preserve">handles, skirting wheel / channels in doors with </t>
  </si>
  <si>
    <t>fitting nails / screws etc. complete as per directed</t>
  </si>
  <si>
    <t>by the Engineer Incharge.</t>
  </si>
  <si>
    <t xml:space="preserve">Making and fixing American style kitchen cabinet Floor (unit) 30" height and 21" depth with shutter of 3/4" thick Lasani sheet and frame of deodar wood (2"x1-1/2") pasted with classic formica sheet also making in approved shade &amp; design i/c necessary fitting as catcher, handles,skirting wheels/channels in doors with fitting nails/screws etc complete as directed by engineer.   </t>
  </si>
  <si>
    <t>Providing and fixing Marble Top 1" thick 20" of chaina verona i/c P/F sink bowl size 15"x18' stain less steel i/c charging of cutting ,fixing and making half round gola jointing with white cement/jally etc complete.</t>
  </si>
  <si>
    <t>Repairing of Aluminium windows with different dimentions,the work include replacing all damage/broken parts/material with new one as wheels.locks,handle,stopper,glass panes,jali and frame etc complete as instructed by engineer Incharge.(All the material/Parts should be adequate size and strength).</t>
  </si>
  <si>
    <t>P.job</t>
  </si>
  <si>
    <t>Repair of Wooden Door with replace of damaged</t>
  </si>
  <si>
    <t>broken parts etc complete as instructed by the Engineer</t>
  </si>
  <si>
    <t>Incharge.</t>
  </si>
  <si>
    <t>Providing and Laying glazed / matt tiles of Master/Equ:</t>
  </si>
  <si>
    <t>quality of size 23" x 23”x1/2” x 1/4"   on floor in</t>
  </si>
  <si>
    <t>required pattern and design and jointed with</t>
  </si>
  <si>
    <t>high bound of required base i/c. filing of joints with</t>
  </si>
  <si>
    <t>slurry of white cement &amp; pigment as desired Wax</t>
  </si>
  <si>
    <t>polish etc. complete in all respect as directed by</t>
  </si>
  <si>
    <t>Engineer Incharge.</t>
  </si>
  <si>
    <t>Part "A-ii" NSI)Total</t>
  </si>
  <si>
    <t>Part "B" Sanitary Works.</t>
  </si>
  <si>
    <t xml:space="preserve">Providing and fixing /errection in position tank of </t>
  </si>
  <si>
    <t xml:space="preserve">1/8" thick G.I sheet complete with including cost </t>
  </si>
  <si>
    <t xml:space="preserve">of (angle 1-1/4" x 1-1/4" x 1/8" ) iron frame C.I </t>
  </si>
  <si>
    <t xml:space="preserve">mosquite proof required cover and frame over </t>
  </si>
  <si>
    <t xml:space="preserve">flow of required size . Holes for inlet and outlet </t>
  </si>
  <si>
    <t xml:space="preserve">and G.I fitting for them including painting the </t>
  </si>
  <si>
    <t>tank inside with two coats bitument and out side</t>
  </si>
  <si>
    <t xml:space="preserve">two coats of white zinc paint with pigment to </t>
  </si>
  <si>
    <t xml:space="preserve">match the colour of building over a primary coat </t>
  </si>
  <si>
    <t>of red oxede. (S.I.No. 2 P-21)</t>
  </si>
  <si>
    <t>Gln</t>
  </si>
  <si>
    <t>P.gln</t>
  </si>
  <si>
    <t xml:space="preserve">Providing G.I pipe 1/2" dia </t>
  </si>
  <si>
    <t>S.I.Noo.1(i)/P-12</t>
  </si>
  <si>
    <t>Rft</t>
  </si>
  <si>
    <t>P.Rft</t>
  </si>
  <si>
    <t>P/Fixing Orisa Type White or Colour glazed</t>
  </si>
  <si>
    <t>Earthen Ware W.C Pan with cost of Low</t>
  </si>
  <si>
    <t>Level Plastic flush tank of 3 gallons cap:</t>
  </si>
  <si>
    <t xml:space="preserve">of approved qulaity in/c making requisite </t>
  </si>
  <si>
    <t xml:space="preserve">number of holes in wall plinth &amp; floor and </t>
  </si>
  <si>
    <t>making good in cement concrete 1:2:4</t>
  </si>
  <si>
    <t>with 4" dia earthen ware trap &amp; Plastic</t>
  </si>
  <si>
    <t>Thumble.(Si.No.3(a)ii/P-2)</t>
  </si>
  <si>
    <t>No</t>
  </si>
  <si>
    <t>P/Fixing european white glazed earthen</t>
  </si>
  <si>
    <t xml:space="preserve">ware wash down w.c pan complete </t>
  </si>
  <si>
    <t>with &amp; i/c the cost of white/black plastic</t>
  </si>
  <si>
    <t xml:space="preserve">seat and lid with c.p brass hinges </t>
  </si>
  <si>
    <t>(S.I.No.5/P-2)</t>
  </si>
  <si>
    <t xml:space="preserve">Providing &amp; fixing 24" x 18" lavatory basin in </t>
  </si>
  <si>
    <t xml:space="preserve">white glazed earthen ware complete with &amp; </t>
  </si>
  <si>
    <t xml:space="preserve">I/c the cost of W.I or C.I  cantilever brackets </t>
  </si>
  <si>
    <t xml:space="preserve">6 inches built into wall, painted white in two </t>
  </si>
  <si>
    <t xml:space="preserve">coast after a primary coat of red lead paint, a </t>
  </si>
  <si>
    <t xml:space="preserve">pair of 1/2" dia rubber plug &amp; chrome plate </t>
  </si>
  <si>
    <t xml:space="preserve">brass chain 1-1/4" dia malloable iron or c.P </t>
  </si>
  <si>
    <t xml:space="preserve">brass traps malloable iron or brass unions and </t>
  </si>
  <si>
    <t xml:space="preserve">making requisite number of holes in walls, </t>
  </si>
  <si>
    <t xml:space="preserve">plinth &amp; floor for pipe connection and making </t>
  </si>
  <si>
    <t>good in cement concrete 1: 2: 4 (Standard pattern).</t>
  </si>
  <si>
    <t>(S.I.No. 8 P-3)</t>
  </si>
  <si>
    <t xml:space="preserve">Add extra for labour for Providing and fixing of earthen ware pedestals white or coloured (forign or equipvelent)(S.I.No.9 P-3) </t>
  </si>
  <si>
    <t xml:space="preserve">Supplying &amp; fixing  sink mixture cock of superior </t>
  </si>
  <si>
    <t>quality with c.p head etc complete.</t>
  </si>
  <si>
    <t>(S.I.No. 17 P-19)</t>
  </si>
  <si>
    <t>S/F C.P muslim shower with double bib cock</t>
  </si>
  <si>
    <t>&amp; ring type etc complete.(S.I.19(a)/P-19)</t>
  </si>
  <si>
    <t>S/F Concealed Tee Stop Cock of superior quality</t>
  </si>
  <si>
    <t>with c.p head 1/2" dia(S.I.11-a)</t>
  </si>
  <si>
    <t xml:space="preserve">S/Fixing long bib- cock of superir quality </t>
  </si>
  <si>
    <t>with c.p head 1/2" dia. (S.I.No. 13-a P-19)</t>
  </si>
  <si>
    <t xml:space="preserve">S/F C.P bath tub mixture of superior quality </t>
  </si>
  <si>
    <t>with c.p head approved quality.</t>
  </si>
  <si>
    <t>(a)C.P Head (S.I.No18-a/P-19)</t>
  </si>
  <si>
    <t>Total W/S &amp; S/F</t>
  </si>
  <si>
    <t xml:space="preserve">Total </t>
  </si>
  <si>
    <t>SUMMARY OF COST</t>
  </si>
  <si>
    <t>Part 'A' Civil work</t>
  </si>
  <si>
    <t>i) Schedule Item</t>
  </si>
  <si>
    <t xml:space="preserve">ii) Non Schedule Item </t>
  </si>
  <si>
    <t>Part 'B' W/S &amp; S/F</t>
  </si>
  <si>
    <t>CONDITINS.</t>
  </si>
  <si>
    <r>
      <t>Any typographical error in the rates of subject of the correction according to the Schedule of Rates (General) Volume-III, Part-III, &amp; Schedule of Rates Water Supply and S/F for finished items in-forced from 12</t>
    </r>
    <r>
      <rPr>
        <vertAlign val="superscript"/>
        <sz val="12"/>
        <rFont val="Times New Roman"/>
        <family val="1"/>
      </rPr>
      <t>th</t>
    </r>
    <r>
      <rPr>
        <sz val="12"/>
        <rFont val="Times New Roman"/>
        <family val="1"/>
      </rPr>
      <t xml:space="preserve"> July, 2012 approved by SRC Sindh.</t>
    </r>
  </si>
  <si>
    <t>No Cartage will be paid on any items of works.</t>
  </si>
  <si>
    <t xml:space="preserve"> </t>
  </si>
  <si>
    <t>No premium shall be paid on Non-Schedule items.</t>
  </si>
  <si>
    <t>CONTRACTOR</t>
  </si>
  <si>
    <t>ASSISTANT ENGINEER</t>
  </si>
  <si>
    <t>EXECUTIVE ENGINEER</t>
  </si>
  <si>
    <t>Electrical Sub Division IV</t>
  </si>
  <si>
    <t>Provincial Buildings Division No.III</t>
  </si>
  <si>
    <t>Karachi.</t>
  </si>
  <si>
    <t>M&amp;R TO HUMAYOON HOUSE GARDEN WEST KARACHI                      (Flat No.1,8,13,15)</t>
  </si>
  <si>
    <t>SCHEDULE  "B"</t>
  </si>
  <si>
    <t>Providing and fixing Aluminium sheet on door pasted with glue as per requirement.</t>
  </si>
  <si>
    <t xml:space="preserve">(S.I.No.61 P-66). </t>
  </si>
  <si>
    <t xml:space="preserve">P/F G.I frames / choukhats of size </t>
  </si>
  <si>
    <t>7" x 2" or 41/2" x 3" for door using 20</t>
  </si>
  <si>
    <t>guage G.I sheet i/c welded hinges and</t>
  </si>
  <si>
    <t>fixing at site with necessary hold fasts</t>
  </si>
  <si>
    <t>filling with cement sand slurry of ratio 1:6</t>
  </si>
  <si>
    <t>and repairing the jambs  the cost also</t>
  </si>
  <si>
    <t>i/c all carraige tools and plants used in</t>
  </si>
  <si>
    <t>making &amp; fixing. (S.I.No.29/P-93)</t>
  </si>
  <si>
    <t>%</t>
  </si>
  <si>
    <t>Above/Below on Item No-13</t>
  </si>
  <si>
    <t>Total</t>
  </si>
  <si>
    <t>quality of size 16”x16”x1/4” or 18”x18”x1/4” on</t>
  </si>
  <si>
    <t>floor in required pattern and design and jointed with</t>
  </si>
  <si>
    <t xml:space="preserve">Making &amp; Fixing Almirah Shutter with laminated   </t>
  </si>
  <si>
    <t>lasani sheet 3/4" thick bath side i/c making framing with</t>
  </si>
  <si>
    <t>1st class wood size (2"x 1 1/2") i/c best quality hardware</t>
  </si>
  <si>
    <t>and locking arrangement.</t>
  </si>
  <si>
    <t xml:space="preserve">S/F fiber glass tank of approved quality </t>
  </si>
  <si>
    <t>and design and wall thickness as specified</t>
  </si>
  <si>
    <t>i/c the cost of nuts bolts and fixing in</t>
  </si>
  <si>
    <t>plateform of cement concrete 1:3:6</t>
  </si>
  <si>
    <t xml:space="preserve">and making connection for inlet and </t>
  </si>
  <si>
    <t>over flow pipe etc complete 350 gallon</t>
  </si>
  <si>
    <t>wall thickness 4mm (S.I.No.3-b/P-21)</t>
  </si>
  <si>
    <t xml:space="preserve">%Above/Below </t>
  </si>
  <si>
    <t>Part "C"Electric Work</t>
  </si>
  <si>
    <t xml:space="preserve">Wiring for light or fan point with 3/.029 PVC </t>
  </si>
  <si>
    <t>insulated wire in 20mm (3/4") channel patti</t>
  </si>
  <si>
    <t>on surface as required. (S.I.No. 129 P-15).</t>
  </si>
  <si>
    <t>P.Point</t>
  </si>
  <si>
    <t xml:space="preserve">Wiring for plug  point with 3/.029 PVC </t>
  </si>
  <si>
    <t>on surface as required. (S.I.No. 130 P-15).</t>
  </si>
  <si>
    <t xml:space="preserve">Wiring for call bell point with 3/.029 PVC </t>
  </si>
  <si>
    <t>on surface as required. (S.I.No. 131 P-15).</t>
  </si>
  <si>
    <t>Providing &amp; Laying (Main or Sub-Main) PVC</t>
  </si>
  <si>
    <t>insulated with single core copper conductor</t>
  </si>
  <si>
    <t>250/440 Volts size 2-7/.029 (S.I.No. 45 P-6).</t>
  </si>
  <si>
    <t>Mtr</t>
  </si>
  <si>
    <t>P.Mtr.</t>
  </si>
  <si>
    <t>250/440 Volts size 2-7/.036 (S.I.No. 47 P-6).</t>
  </si>
  <si>
    <t>Providing &amp; fixing Bakelite celing rose with</t>
  </si>
  <si>
    <t>two terminals.(S.I.No. 228 P-33).</t>
  </si>
  <si>
    <t>P.No</t>
  </si>
  <si>
    <t>Providing &amp; fixing Bras Battern holder.</t>
  </si>
  <si>
    <t>(S.I.No. 232 P-33).</t>
  </si>
  <si>
    <t>Providing &amp; fixing one way SP 5amp switch</t>
  </si>
  <si>
    <t>flush type. (S.I.No. 219 P-33).</t>
  </si>
  <si>
    <t>Providing &amp; fixing two pin 5amp plug &amp; socket</t>
  </si>
  <si>
    <t>(S.I.No. 222 P-33).</t>
  </si>
  <si>
    <t xml:space="preserve">Providing &amp; fixing three pin 10/15amp plug </t>
  </si>
  <si>
    <t>&amp; socket. (S.I.No. 224 P-33).</t>
  </si>
  <si>
    <t>Providing &amp; fixing circuit breaker 6,10,15,20</t>
  </si>
  <si>
    <t xml:space="preserve">30,40,50 &amp; 63amp SP (TB-5S) on prepared </t>
  </si>
  <si>
    <t>board as required.(S.I.No. 203 P-31).</t>
  </si>
  <si>
    <t xml:space="preserve">30,40,50 &amp; 63amp DP (TB-5S) on prepared </t>
  </si>
  <si>
    <t>board as required.(S.I.No. 204 P-31).</t>
  </si>
  <si>
    <t>Providing &amp; fixing Brass Ceiling fan 56"</t>
  </si>
  <si>
    <t>good quality.(S.I.No. 235 P-34).</t>
  </si>
  <si>
    <t>Providing &amp; fixing channel patti 3/4" as required</t>
  </si>
  <si>
    <t>as per instruction of EI. (S.I.No. 295 P-43).</t>
  </si>
  <si>
    <t>Part C</t>
  </si>
  <si>
    <t>PART D INTERNAL SUI GAS</t>
  </si>
  <si>
    <t>Providing and fixing Gas Burner (Sky Flame) superior quality i/c necessary fittings etc complete.</t>
  </si>
  <si>
    <t>Part D</t>
  </si>
  <si>
    <t>Part 'C' Internal Electrification</t>
  </si>
  <si>
    <t>Part "D" Internal Sui Gas</t>
  </si>
  <si>
    <t xml:space="preserve">i) Non Schedule Item </t>
  </si>
  <si>
    <t>M/ R TO SHADMAN TOWN KARACHI (REPAIRING/RAISING OF MAIN HOLES REPLACEMENT OF UPVC PIPE AND MISC: WORKS</t>
  </si>
  <si>
    <t>SCHEDULE 'B'</t>
  </si>
  <si>
    <t>S.No</t>
  </si>
  <si>
    <t>Description of items</t>
  </si>
  <si>
    <t>Rate</t>
  </si>
  <si>
    <t>Unit</t>
  </si>
  <si>
    <t>Amount</t>
  </si>
  <si>
    <t>Part A Civil Work Schedule Item</t>
  </si>
  <si>
    <t>Dismantling cement concreta plain 1:2:4.</t>
  </si>
  <si>
    <t>(S.I.No.19-c  P-10).</t>
  </si>
  <si>
    <t>Cft</t>
  </si>
  <si>
    <t>%Cft.</t>
  </si>
  <si>
    <t>Dismantling cement concreta plain 1:4:8.</t>
  </si>
  <si>
    <t>(S.I.No.19(a)/P-10)</t>
  </si>
  <si>
    <t>Cement concrete plain including placing compacting</t>
  </si>
  <si>
    <t xml:space="preserve">finishing and curring complete including screening and </t>
  </si>
  <si>
    <t>washing of stone aggregate without shuttering Ratio 1:3:6.</t>
  </si>
  <si>
    <t>(S.I.No. 5(h)P-16).</t>
  </si>
  <si>
    <t>%Cft</t>
  </si>
  <si>
    <t xml:space="preserve">Providing &amp; Laying 1" thick topping </t>
  </si>
  <si>
    <t>cement concrete 1:2:4 including surface</t>
  </si>
  <si>
    <t>finishing and dividing into panels.</t>
  </si>
  <si>
    <t>)c) 2" thick.(S.I.no.11©/P-42)</t>
  </si>
  <si>
    <t>% Sft</t>
  </si>
  <si>
    <t xml:space="preserve">Excavation for pipe line in trenches and pits in hard soils i/c trimming and dressing to true alignment and shape levelling of beds of trenches to correct level and grade, cutting joint holes and disposal of surplus earth withen a one chain as directed by engineer incharge.Providing fence guard, lights, flags and temporary crossings for non-vehicular traffic where ever required lift upto 5 ft.(1.5m) and lead upto one chain (30.5m).  (PH S.I No.3 P-61)  </t>
  </si>
  <si>
    <t>%0Cft</t>
  </si>
  <si>
    <t>Part B Ext W/S &amp; Drainage</t>
  </si>
  <si>
    <t>Construction of Chamber 9"x12" inside</t>
  </si>
  <si>
    <t>inside dimesion in required depth with</t>
  </si>
  <si>
    <t xml:space="preserve">C.C 1:3:6 block masonry in cement </t>
  </si>
  <si>
    <t>mortar 1:4 and cement plaster 1:4 i/c</t>
  </si>
  <si>
    <t>that inside the wall, laying c.c topping</t>
  </si>
  <si>
    <t xml:space="preserve">over the 1:4:8 applying floating of </t>
  </si>
  <si>
    <t>cement etc complete</t>
  </si>
  <si>
    <t>P/F Chamber Cover of R.C.C 1:2:4 size</t>
  </si>
  <si>
    <t>12"x15" x2" thick at enter reinforced</t>
  </si>
  <si>
    <t xml:space="preserve">forced with 3/8" dia at 6" c/c welded 3/32" </t>
  </si>
  <si>
    <t>with 3/8" dia bar at 6" c/c welded MS</t>
  </si>
  <si>
    <t xml:space="preserve">frame of angle iron 1" 1 1/4" size also </t>
  </si>
  <si>
    <t>provided hook 1/4" dia bars i/c curing</t>
  </si>
  <si>
    <t>etc complete</t>
  </si>
  <si>
    <t>Manufacturing &amp; Supplying &amp; Fixing R.C.C</t>
  </si>
  <si>
    <t>main hole cover cost in situ 1:2:4 cement</t>
  </si>
  <si>
    <t>concrete 3" thick at center, reinforced</t>
  </si>
  <si>
    <t>with 1/2" dia at 6" C.C welded to 3/16" thick</t>
  </si>
  <si>
    <t>M/S Plate and frame of angle iron2"x2"</t>
  </si>
  <si>
    <t>also provided two hooks of 3/8" dia bar</t>
  </si>
  <si>
    <t>i/c curing etc complete</t>
  </si>
  <si>
    <t>P/F UPVC soil &amp; vent pipes of Pak Arab make</t>
  </si>
  <si>
    <t xml:space="preserve"> schedule 41(B)pipe without fitting,which will be</t>
  </si>
  <si>
    <t>paid separately i/c fixing on walls clamps or Jubilee</t>
  </si>
  <si>
    <t xml:space="preserve">clips upto height of 52'-0" in vertical or horizental </t>
  </si>
  <si>
    <t xml:space="preserve"> position using jhoola or long ladder or scafolding </t>
  </si>
  <si>
    <t xml:space="preserve">and jointing pipe &amp; fitting with approved cement </t>
  </si>
  <si>
    <t xml:space="preserve">solution.The rate i/c all cost of labour, material   </t>
  </si>
  <si>
    <t>&amp; cartage as directed by Engineer incharge</t>
  </si>
  <si>
    <t>(i)</t>
  </si>
  <si>
    <t>3" dia Pipe (RAS)</t>
  </si>
  <si>
    <t>(ii)</t>
  </si>
  <si>
    <t>4" dia Pipe (RAS)</t>
  </si>
  <si>
    <t>P/F UPVC specials of Pak Arab make</t>
  </si>
  <si>
    <t xml:space="preserve">clips upto height of 42'-0" in vertical or horizental </t>
  </si>
  <si>
    <t>3" dia Plug Tee (RAS)</t>
  </si>
  <si>
    <t>4" dia Plug Tee (RAS)</t>
  </si>
  <si>
    <t>(iii)</t>
  </si>
  <si>
    <t>3" dia Y-Tee</t>
  </si>
  <si>
    <t>(iv)</t>
  </si>
  <si>
    <t>3" dia Plug Bend</t>
  </si>
  <si>
    <t>(v)</t>
  </si>
  <si>
    <t>3" dia Plain Bend</t>
  </si>
  <si>
    <t>Raising of Mainhole as required laying</t>
  </si>
  <si>
    <t xml:space="preserve">C.C 1:3:6 block masonry in 1:4 cement </t>
  </si>
  <si>
    <t>sand mortar and cement plaster 1:4</t>
  </si>
  <si>
    <t xml:space="preserve">1/2" thick and applying floating coat of </t>
  </si>
  <si>
    <t>neat cement c.c complete as instructed</t>
  </si>
  <si>
    <t>by Engineer Incharge.</t>
  </si>
  <si>
    <t>Repairing of UPVC special as Tee,Y-Tee</t>
  </si>
  <si>
    <t>bends etc &amp; cutting walls around the</t>
  </si>
  <si>
    <t>specials where required upto the height</t>
  </si>
  <si>
    <t xml:space="preserve">of 50' and filling the same with cement </t>
  </si>
  <si>
    <t>and adhesive chemical to stop the leakage</t>
  </si>
  <si>
    <t xml:space="preserve">in two steps, first in order to stop the water </t>
  </si>
  <si>
    <t xml:space="preserve">from flowing and secondly to close the </t>
  </si>
  <si>
    <t>filling the joints. The rate i/c all labour</t>
  </si>
  <si>
    <t xml:space="preserve">material tools plants and precautions </t>
  </si>
  <si>
    <t xml:space="preserve">which will be measured to carryout the </t>
  </si>
  <si>
    <t>work etc complete as instructed by E.E</t>
  </si>
  <si>
    <t xml:space="preserve">3" dia </t>
  </si>
  <si>
    <t>4" dia</t>
  </si>
  <si>
    <t>Total B</t>
  </si>
  <si>
    <t>Part 'B' W/S &amp; S/F &amp; Drainage</t>
  </si>
  <si>
    <t>i) Non Schedule Item</t>
  </si>
  <si>
    <t xml:space="preserve">M/R TO 182 FLATS AT SHADMAN TOWN KARACHI. 
(BLOCK "L") </t>
  </si>
  <si>
    <t>Part "A" Civil Works</t>
  </si>
  <si>
    <t>Schedule Items</t>
  </si>
  <si>
    <t>Removing Cement or lime plaster</t>
  </si>
  <si>
    <t>(S.I.No.53/P-13)</t>
  </si>
  <si>
    <t>% Sft.</t>
  </si>
  <si>
    <t>Providing and laying tiles glazed 6"x6"x1/4" on floor or wall facing in required colour and pattern of STILE specification jointed in white cement and pigment over a base of 1:2 grey cement mortor 3/4" thick i/c washing and filling of joints with slaurry of white cement and pigment in desire shade with finishing, cleaning and cost of wax polish etc complete i/c cutting tiles toproper profile. 
(S.I No.60 P-47</t>
  </si>
  <si>
    <t xml:space="preserve">Supplying &amp; fixing in position Aluminium </t>
  </si>
  <si>
    <t xml:space="preserve">channels framing for slidding windows &amp; </t>
  </si>
  <si>
    <t xml:space="preserve">ventilators of Alcop made with 5 mm thick </t>
  </si>
  <si>
    <t xml:space="preserve">tinted glass glazing (Belgium) &amp; Aluminium </t>
  </si>
  <si>
    <t xml:space="preserve">fly screen I/c handles stoppers &amp; locking </t>
  </si>
  <si>
    <t xml:space="preserve">arrangement etc. complete. (b) Deluxe model </t>
  </si>
  <si>
    <t>(Bronze). (S.I.No.84-b  P-108).</t>
  </si>
  <si>
    <t>Providing and fixing in position doors, windows and</t>
  </si>
  <si>
    <t>ventilators of 1st. Class deodar wood frames and</t>
  </si>
  <si>
    <t>1-1/2" thick Teak wood ply shutters of 2nd class</t>
  </si>
  <si>
    <t>deodar wood skeleton (solid ) styles and rails core</t>
  </si>
  <si>
    <t>of partal wood and Teak ply wood (3-ply) on both</t>
  </si>
  <si>
    <t>sidei/c hold fasts, hinges, iron tower blts, handles</t>
  </si>
  <si>
    <t>and cleats with cord etc. complete.</t>
  </si>
  <si>
    <t>(S.I.No.58  P-65).</t>
  </si>
  <si>
    <t>Galvanized wire gauze 144 mesh per square inch of 22 S.W.G fixed to chockets without deodar patti. (S.I.No.62 P-66).</t>
  </si>
  <si>
    <t>G.I expended metal 1/2" to 3/4" mesh 16 gauge fixed to chockats without deodar patti.
(S.I.No.65 P-66).</t>
  </si>
  <si>
    <t xml:space="preserve">Providing &amp; fixing Aluminum Sheet on </t>
  </si>
  <si>
    <t>doors pasted with glue as per requirement.</t>
  </si>
  <si>
    <t>(S.I.No.61/P-66)</t>
  </si>
  <si>
    <t>Scraping ordinary distemper or paint on wall.</t>
  </si>
  <si>
    <t>(S.I.No.54-b  P-13).</t>
  </si>
  <si>
    <t xml:space="preserve">Distempering in two coats. </t>
  </si>
  <si>
    <t>(S.I.No. 24 -b P-54).</t>
  </si>
  <si>
    <t xml:space="preserve">Preparing the surface &amp; painting with matt finsih </t>
  </si>
  <si>
    <t>paint of approved make to old matt finish surface.</t>
  </si>
  <si>
    <t>With two cots. (S.I.No. 37 -a+b P-55).</t>
  </si>
  <si>
    <t xml:space="preserve">Painting old surfaces:- preparing surface </t>
  </si>
  <si>
    <t xml:space="preserve">and painting of doors and windows any type, </t>
  </si>
  <si>
    <t xml:space="preserve">(including edges). With three cots. </t>
  </si>
  <si>
    <t>(S.I.No. 4-c-i+ii P-68).</t>
  </si>
  <si>
    <t>Non Schedule Items</t>
  </si>
  <si>
    <t>Making jambs window 6” to 6” width repairing the</t>
  </si>
  <si>
    <t>surface by 1:4 cement plaster, making edges, both</t>
  </si>
  <si>
    <t>side maintaining right angle including curing etc</t>
  </si>
  <si>
    <t>complete &amp; working upto  50’-0” height, suing</t>
  </si>
  <si>
    <t>scaffolding as directed by Engineer Incharge.</t>
  </si>
  <si>
    <t xml:space="preserve">Fixing of existing grill on window with expended </t>
  </si>
  <si>
    <t xml:space="preserve">matel &amp; missing G.I. Putty with electric welding </t>
  </si>
  <si>
    <t>at any hights etc complete.</t>
  </si>
  <si>
    <t>wall (Unit) 18” wide 24” height and 18” depth with</t>
  </si>
  <si>
    <t xml:space="preserve">Making and fixing American style kitchen cabinet Floor (unit) 30" height and 21" depth with shutter of 3/4" thick Lasani sheet and frame of deodar wood (2"x1-1/2") pasted with classic formica sheet also making in approved shade &amp; design i/c necessary fitting as catcher, handles,skirting wheels/channels in doors with fitting nails/screws etc complete as directed by engineer Incharge.   </t>
  </si>
  <si>
    <t>Providing and fixing Marble Top 1" thick 20" of chaina verona i/c charging of cutting ,fixing and making half round gola jointing with white cement/jally etc complete.</t>
  </si>
  <si>
    <t>Making and Fixing Ward Robe Upto 24" depth</t>
  </si>
  <si>
    <t xml:space="preserve">with Shutter of 3/4" thick lasani sheet and frame </t>
  </si>
  <si>
    <t>Providing/Applying Primer Coat of approved make under the matt finish paint to bond to bare surfaces make a sound foundation etc complete as per specification and direction of engineer incharge.</t>
  </si>
  <si>
    <t>NSI) Total</t>
  </si>
  <si>
    <t>Part "B" Internal Water Supply</t>
  </si>
  <si>
    <t>Providing G.I Pipes specials and clamps etc</t>
  </si>
  <si>
    <t>i/c fixing cutting &amp; fitting complete with and</t>
  </si>
  <si>
    <t xml:space="preserve"> i/c the cost of breaking through walls and roof, </t>
  </si>
  <si>
    <t xml:space="preserve">making good etc painting two coats after </t>
  </si>
  <si>
    <t xml:space="preserve">cleaning the pipe etc with white zinc paint </t>
  </si>
  <si>
    <t xml:space="preserve">with pigment to match the colour of the building </t>
  </si>
  <si>
    <t xml:space="preserve">and testing with water to a pressiure head </t>
  </si>
  <si>
    <t>of 200 feet and handling.(S.I.No.1(i)/P-12)</t>
  </si>
  <si>
    <t>(i) 1 1/2" dia</t>
  </si>
  <si>
    <t>(ii) 1/2" dia G.I Pipe</t>
  </si>
  <si>
    <t>Total G.I Pipe</t>
  </si>
  <si>
    <t>Providing and fixing / errection in position tank of</t>
  </si>
  <si>
    <t>1/8” thick G.I. sheet complete with including cost of</t>
  </si>
  <si>
    <t xml:space="preserve">(angle 1-1/4”x1-1/4”x1/8”) iron frame C.I. mosquite </t>
  </si>
  <si>
    <t>proof required cover and frame over flow of</t>
  </si>
  <si>
    <t>required size. Holes for inlet and outlet and G.I.</t>
  </si>
  <si>
    <t>fitting for them including painting the tank inside</t>
  </si>
  <si>
    <t>with two coats bitumen and outside two coats of</t>
  </si>
  <si>
    <t>white zinc paint with pigment to match the colour of</t>
  </si>
  <si>
    <t>building over a primary coat of red oxide.</t>
  </si>
  <si>
    <t>(S.I.No. 2 P-21).</t>
  </si>
  <si>
    <t>Gal</t>
  </si>
  <si>
    <t>P.Gal</t>
  </si>
  <si>
    <t xml:space="preserve">Providing &amp; fixing 22" x 16" lavatory basin in </t>
  </si>
  <si>
    <t>(S.I.No. 12 P-4)</t>
  </si>
  <si>
    <t>Providing &amp; fixing squating type white glazed</t>
  </si>
  <si>
    <t xml:space="preserve">earthen ware W.C pan with including the cost of </t>
  </si>
  <si>
    <t>flushing cistern with internal fitting and flush pipe</t>
  </si>
  <si>
    <t>with bend and making requisite number of holes</t>
  </si>
  <si>
    <t>in walls plinth &amp; floor for pipe connection &amp; making</t>
  </si>
  <si>
    <t xml:space="preserve">good in cement concrete 1:2:4(b-ii) with 4" dia </t>
  </si>
  <si>
    <t>earthen ware trap &amp; plastic thumble.(S.I.1-b-ii/p-1)</t>
  </si>
  <si>
    <t>Providing &amp; fixing 24" x 18" bevelled edge mirror</t>
  </si>
  <si>
    <t>of belgium glass complete with 1/8" thick hard</t>
  </si>
  <si>
    <t>board and c.p screws fixed to wooden plate.</t>
  </si>
  <si>
    <t>(a) standard pattern.(S.I.No.3(a)/P-7)</t>
  </si>
  <si>
    <t xml:space="preserve">Providing &amp; fixing inposition brass bib </t>
  </si>
  <si>
    <t>cock 1/2" dia brass bib cock standard pattern</t>
  </si>
  <si>
    <t>(S.I.No.1-ii(a)/P-16)</t>
  </si>
  <si>
    <t>Supplying &amp; Fixing Jet Shower with Rod of</t>
  </si>
  <si>
    <t>superior quality single C.P Head 1/2" dia.</t>
  </si>
  <si>
    <t>(S.I.No.15/P-19)</t>
  </si>
  <si>
    <t xml:space="preserve">Providing &amp; fixing full way gun metal balves with </t>
  </si>
  <si>
    <t>wheels(i)1/2" dia Light pattern(S.I.No.5(i)/P-17)</t>
  </si>
  <si>
    <t xml:space="preserve">P/F swan type piller cock of superior quality </t>
  </si>
  <si>
    <t>of superior quality with c.p head 1/2" dia</t>
  </si>
  <si>
    <t>S.I.No.16(a)/P-19</t>
  </si>
  <si>
    <t>Non Schedule Item</t>
  </si>
  <si>
    <t xml:space="preserve"> schedule 40(B)pipe without fitting,which will be</t>
  </si>
  <si>
    <t>P/F UPVC Floor Trap jali or top tile size 6"x6" of approved colour &amp; desgn as dirceted by the Engineer incharge.</t>
  </si>
  <si>
    <t xml:space="preserve">Providing &amp; fixing Stainless steel sink bowl square </t>
  </si>
  <si>
    <t xml:space="preserve">shape size upto 14” x 17” heavy pattern including waste </t>
  </si>
  <si>
    <t>&amp; waste pipe fixed after cutting the marble than joint the</t>
  </si>
  <si>
    <t xml:space="preserve"> fitting joints with jelly &amp; finishing etc complete. </t>
  </si>
  <si>
    <t>Total NSI</t>
  </si>
  <si>
    <t>Part "C" Internal Electrification</t>
  </si>
  <si>
    <t>(S.I.No. 218 P-33).</t>
  </si>
  <si>
    <t>&amp; socket. (S.I.No. 225 P-33).</t>
  </si>
  <si>
    <t>Part B Total</t>
  </si>
  <si>
    <t>Providing &amp; fixing Iron Distribution Board</t>
  </si>
  <si>
    <t>to accommodate circuit breaker i/c</t>
  </si>
  <si>
    <t>painting with enemell paint.</t>
  </si>
  <si>
    <t>Providing and fixing Stainless steel Gas Burner superior quality i/c necessary fittings etc complete.</t>
  </si>
  <si>
    <t>No.</t>
  </si>
  <si>
    <t>3" dia</t>
  </si>
  <si>
    <t>P/F UPVC special Plug Bend 3" dia of Pak Arab make</t>
  </si>
  <si>
    <t>P/F UPVC special Plug Tee 3" dia of Pak Arab make</t>
  </si>
  <si>
    <t>G.Total W/S &amp; S/F</t>
  </si>
  <si>
    <t>5% Above On Item No.1</t>
  </si>
  <si>
    <t xml:space="preserve"> Total</t>
  </si>
  <si>
    <t xml:space="preserve">M/R TO 182 FLATS AT SHADMAN TOWN KARACHI. 
(BLOCK "H") </t>
  </si>
  <si>
    <t>M&amp;R TO HUMAYOON HOUSE GARDEN WEST KARACHI 
(Flat No.14,31,32,44,46,47).</t>
  </si>
  <si>
    <t>Providing &amp; Laying 1:3:6 cement concrete</t>
  </si>
  <si>
    <t xml:space="preserve">solid block masonry wall 6" and below in </t>
  </si>
  <si>
    <t>thickness set in 1:6 cement mortar in</t>
  </si>
  <si>
    <t>ground floor super structure raking out</t>
  </si>
  <si>
    <t>joints and curing etc complete.(S.I.24/19)</t>
  </si>
  <si>
    <t>% Cft</t>
  </si>
  <si>
    <t>Cement Plaster 1:4 upto 12' Height.</t>
  </si>
  <si>
    <t>( C ) 3/4" thick (S.I.No.11( C )/P-52</t>
  </si>
  <si>
    <t>Nylon Wire Guaze 144 mesh per square</t>
  </si>
  <si>
    <t>inch fixed to chowkhats.(63-b/66)</t>
  </si>
  <si>
    <t xml:space="preserve">P/F G.I expended metal 1/8-20 guage fixed </t>
  </si>
  <si>
    <t>to chowkhats.</t>
  </si>
  <si>
    <t>Galvanized wire gauze 144 mesh per square inch of 22 S.W.G fixed to chowkats without deodar patti.(S.I.No. 63(b) P-66).</t>
  </si>
  <si>
    <t>Aluminum wire guaze 144 mesh per square</t>
  </si>
  <si>
    <t>fixed to chowkhats.</t>
  </si>
  <si>
    <t>Providing &amp; fixing inter lock in steel door</t>
  </si>
  <si>
    <t>best quality fixed in position at any floor</t>
  </si>
  <si>
    <t>and repairing of door, fixing missing bars, flat</t>
  </si>
  <si>
    <t>angle iron etc complete as instructed by E.E</t>
  </si>
  <si>
    <t>This rate i/c all labour and material and cartage</t>
  </si>
  <si>
    <t xml:space="preserve">of welding plant both the sides from site to </t>
  </si>
  <si>
    <t>market and site.</t>
  </si>
  <si>
    <t xml:space="preserve">Supplying &amp; fixing Bath room accessories set  </t>
  </si>
  <si>
    <t xml:space="preserve">(7  Piece ) I/c towel rod, brush holder soaptray shelf </t>
  </si>
  <si>
    <t>of approved design I/c cost of screws, nuts</t>
  </si>
  <si>
    <t>etc Complete.(Master Braqnd).</t>
  </si>
  <si>
    <t>Part "C-(i)" Electric Work)Total</t>
  </si>
  <si>
    <t>(ii)Non Schedule Item</t>
  </si>
  <si>
    <t>P/F Ceiling Fan 56" Sweep best quality</t>
  </si>
  <si>
    <t>good make etc complete</t>
  </si>
  <si>
    <t>P/F Exhaust Fan 12" metal body fancy type</t>
  </si>
  <si>
    <t>best quality complete as per required.</t>
  </si>
  <si>
    <t>P/F Bracket Fan   fancy type</t>
  </si>
  <si>
    <t>P/F Fancy Type Switch best quality</t>
  </si>
  <si>
    <t>as directed by the Engineer Incharge.</t>
  </si>
  <si>
    <t>P/F Fancy Type 5 Amp 2 Pin Socket</t>
  </si>
  <si>
    <t>P/F Fancy Type 5 Amp 3 Pin Socket</t>
  </si>
  <si>
    <t>P/F Fancy Type 15 Amp 3 Pin Socket</t>
  </si>
  <si>
    <t xml:space="preserve">P/F Spot light small size with necessary </t>
  </si>
  <si>
    <t>electric connection etc complete</t>
  </si>
  <si>
    <t>Part C-ii NSI</t>
  </si>
  <si>
    <t xml:space="preserve">P/F Iron distribution board double shutter to accommodate circuit breakers i/c painting with enemalled paint. </t>
  </si>
  <si>
    <t xml:space="preserve">PART C-ii Electric Work </t>
  </si>
  <si>
    <t>P.Mtr</t>
  </si>
  <si>
    <t xml:space="preserve">recessed in the wall or column as required. </t>
  </si>
  <si>
    <t xml:space="preserve">copper conductor in 1’’ dia PVC conduit </t>
  </si>
  <si>
    <t xml:space="preserve">PVC insulated with size 3-7/.044 (6mm2)   </t>
  </si>
  <si>
    <t xml:space="preserve">Providing &amp; laying (MAIN or SUB MAIN)          </t>
  </si>
  <si>
    <t xml:space="preserve">% Below / Above </t>
  </si>
  <si>
    <t>% Below / Above on item no.10</t>
  </si>
  <si>
    <t>with c.p head 1/2" dia(S.I.11-a P-18)</t>
  </si>
  <si>
    <t>with c.p head 1/2" dia(S.I.12-a P-18)</t>
  </si>
  <si>
    <t>S/F Concealed Stop Cock of superior quality</t>
  </si>
  <si>
    <t>% Below / Above on item no.2</t>
  </si>
  <si>
    <t>(S.I.No. 26 P-4).</t>
  </si>
  <si>
    <t xml:space="preserve">Repairing of Aluminium windows with different </t>
  </si>
  <si>
    <t xml:space="preserve">dimentions,the work include replacing all </t>
  </si>
  <si>
    <t xml:space="preserve">damage/broken parts/material with new one </t>
  </si>
  <si>
    <t>as wheels.locks,handle,stopper,glass panes,</t>
  </si>
  <si>
    <t xml:space="preserve">jali and frame etc complete as instructed by </t>
  </si>
  <si>
    <t xml:space="preserve">engineer Incharge.(All the material/Parts </t>
  </si>
  <si>
    <t>should be adequate size and strength).</t>
  </si>
  <si>
    <t xml:space="preserve">Providing and fixing Marble Top 1" thick 20" </t>
  </si>
  <si>
    <t xml:space="preserve">of chaina verona i/c P/F sink bowl size 15"x18' </t>
  </si>
  <si>
    <t xml:space="preserve">stain less steel i/c charging of cutting ,fixing </t>
  </si>
  <si>
    <t xml:space="preserve">and making half round gola jointing with white </t>
  </si>
  <si>
    <t>cement/jally etc complete.</t>
  </si>
  <si>
    <t xml:space="preserve">Making and fixing American style kitchen </t>
  </si>
  <si>
    <t xml:space="preserve">cabinet Floor (unit) 30" height and 21" depth </t>
  </si>
  <si>
    <t xml:space="preserve">with shutter of 3/4" thick Lasani sheet and </t>
  </si>
  <si>
    <t xml:space="preserve">frame of deodar wood (2"x1-1/2") pasted </t>
  </si>
  <si>
    <t xml:space="preserve">with classic formica sheet also making in </t>
  </si>
  <si>
    <t xml:space="preserve">approved shade &amp; design i/c necessary </t>
  </si>
  <si>
    <t>fitting as catcher, handles,skirting wheels/</t>
  </si>
  <si>
    <t xml:space="preserve">channels in doors with fitting nails/screws </t>
  </si>
  <si>
    <t xml:space="preserve">etc complete as directed by engineer.   </t>
  </si>
  <si>
    <t>M&amp;R TO HUMAYOON HOUSE GARDEN WEST KARACHI
(Flat No.35,42)</t>
  </si>
  <si>
    <t>--s/d--</t>
  </si>
</sst>
</file>

<file path=xl/styles.xml><?xml version="1.0" encoding="utf-8"?>
<styleSheet xmlns="http://schemas.openxmlformats.org/spreadsheetml/2006/main">
  <numFmts count="4">
    <numFmt numFmtId="41" formatCode="_(* #,##0_);_(* \(#,##0\);_(* &quot;-&quot;_);_(@_)"/>
    <numFmt numFmtId="43" formatCode="_(* #,##0.00_);_(* \(#,##0.00\);_(* &quot;-&quot;??_);_(@_)"/>
    <numFmt numFmtId="164" formatCode="00"/>
    <numFmt numFmtId="165" formatCode="_(* #,##0_);_(* \(#,##0\);_(* &quot;-&quot;??_);_(@_)"/>
  </numFmts>
  <fonts count="21">
    <font>
      <sz val="10"/>
      <name val="Arial"/>
      <family val="2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u/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sz val="8"/>
      <name val="Times New Roman"/>
      <family val="1"/>
    </font>
    <font>
      <b/>
      <u/>
      <sz val="11"/>
      <name val="Times New Roman"/>
      <family val="1"/>
    </font>
    <font>
      <vertAlign val="superscript"/>
      <sz val="12"/>
      <name val="Times New Roman"/>
      <family val="1"/>
    </font>
    <font>
      <sz val="12"/>
      <name val="Arial"/>
      <family val="2"/>
    </font>
    <font>
      <b/>
      <u/>
      <sz val="12"/>
      <name val="Times New Roman"/>
      <family val="1"/>
    </font>
    <font>
      <b/>
      <i/>
      <u/>
      <sz val="11"/>
      <name val="Times New Roman"/>
      <family val="1"/>
    </font>
    <font>
      <sz val="14"/>
      <name val="Times New Roman"/>
      <family val="1"/>
    </font>
    <font>
      <b/>
      <sz val="10"/>
      <name val="Times New Roman"/>
      <family val="1"/>
    </font>
    <font>
      <b/>
      <sz val="12"/>
      <name val="Arial"/>
      <family val="2"/>
    </font>
    <font>
      <sz val="11"/>
      <name val="Times"/>
    </font>
    <font>
      <sz val="10"/>
      <name val="Arial"/>
    </font>
    <font>
      <b/>
      <i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1">
    <xf numFmtId="0" fontId="0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9" fillId="0" borderId="0"/>
  </cellStyleXfs>
  <cellXfs count="374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left"/>
    </xf>
    <xf numFmtId="0" fontId="3" fillId="0" borderId="0" xfId="0" applyFont="1" applyFill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left"/>
    </xf>
    <xf numFmtId="0" fontId="3" fillId="0" borderId="0" xfId="0" applyFont="1" applyBorder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left"/>
    </xf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right"/>
    </xf>
    <xf numFmtId="0" fontId="3" fillId="0" borderId="2" xfId="0" applyFont="1" applyBorder="1" applyAlignment="1">
      <alignment horizontal="left"/>
    </xf>
    <xf numFmtId="0" fontId="2" fillId="0" borderId="2" xfId="0" applyFont="1" applyBorder="1"/>
    <xf numFmtId="0" fontId="3" fillId="0" borderId="3" xfId="0" applyFont="1" applyBorder="1"/>
    <xf numFmtId="0" fontId="2" fillId="0" borderId="0" xfId="0" applyFont="1" applyBorder="1" applyAlignment="1">
      <alignment horizontal="center"/>
    </xf>
    <xf numFmtId="0" fontId="5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2" fontId="2" fillId="0" borderId="0" xfId="0" applyNumberFormat="1" applyFont="1" applyBorder="1" applyAlignment="1">
      <alignment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right" wrapText="1"/>
    </xf>
    <xf numFmtId="0" fontId="3" fillId="0" borderId="0" xfId="0" quotePrefix="1" applyFont="1" applyAlignment="1">
      <alignment wrapText="1"/>
    </xf>
    <xf numFmtId="164" fontId="3" fillId="0" borderId="0" xfId="0" applyNumberFormat="1" applyFont="1" applyBorder="1" applyAlignment="1">
      <alignment horizontal="left"/>
    </xf>
    <xf numFmtId="0" fontId="3" fillId="0" borderId="0" xfId="0" applyFont="1" applyAlignment="1">
      <alignment horizontal="center" wrapText="1"/>
    </xf>
    <xf numFmtId="165" fontId="3" fillId="0" borderId="0" xfId="1" quotePrefix="1" applyNumberFormat="1" applyFont="1" applyAlignment="1">
      <alignment horizontal="right" wrapText="1"/>
    </xf>
    <xf numFmtId="0" fontId="3" fillId="0" borderId="0" xfId="0" quotePrefix="1" applyFont="1" applyAlignment="1">
      <alignment horizontal="left"/>
    </xf>
    <xf numFmtId="1" fontId="2" fillId="0" borderId="0" xfId="0" applyNumberFormat="1" applyFont="1" applyBorder="1" applyAlignment="1">
      <alignment wrapText="1"/>
    </xf>
    <xf numFmtId="0" fontId="2" fillId="0" borderId="0" xfId="0" applyFont="1" applyAlignment="1">
      <alignment horizontal="left" wrapText="1"/>
    </xf>
    <xf numFmtId="2" fontId="3" fillId="0" borderId="0" xfId="0" applyNumberFormat="1" applyFont="1" applyFill="1" applyAlignment="1">
      <alignment horizontal="right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/>
    </xf>
    <xf numFmtId="2" fontId="2" fillId="0" borderId="0" xfId="0" applyNumberFormat="1" applyFont="1" applyFill="1" applyBorder="1" applyAlignment="1">
      <alignment horizontal="right"/>
    </xf>
    <xf numFmtId="0" fontId="2" fillId="0" borderId="0" xfId="0" applyFont="1" applyFill="1" applyBorder="1" applyAlignment="1"/>
    <xf numFmtId="0" fontId="3" fillId="0" borderId="0" xfId="0" quotePrefix="1" applyFont="1" applyFill="1" applyAlignment="1">
      <alignment horizontal="center"/>
    </xf>
    <xf numFmtId="164" fontId="3" fillId="0" borderId="0" xfId="0" quotePrefix="1" applyNumberFormat="1" applyFont="1" applyFill="1" applyAlignment="1">
      <alignment horizontal="left"/>
    </xf>
    <xf numFmtId="165" fontId="3" fillId="0" borderId="0" xfId="1" quotePrefix="1" applyNumberFormat="1" applyFont="1" applyFill="1" applyAlignment="1">
      <alignment horizontal="right" vertical="top"/>
    </xf>
    <xf numFmtId="0" fontId="3" fillId="0" borderId="0" xfId="0" quotePrefix="1" applyFont="1" applyFill="1" applyAlignment="1">
      <alignment horizontal="left"/>
    </xf>
    <xf numFmtId="0" fontId="3" fillId="0" borderId="0" xfId="0" applyFont="1" applyAlignment="1">
      <alignment vertical="top"/>
    </xf>
    <xf numFmtId="0" fontId="6" fillId="0" borderId="0" xfId="0" applyFont="1" applyAlignment="1">
      <alignment horizontal="center"/>
    </xf>
    <xf numFmtId="2" fontId="2" fillId="0" borderId="0" xfId="0" applyNumberFormat="1" applyFont="1" applyAlignment="1">
      <alignment horizontal="right"/>
    </xf>
    <xf numFmtId="0" fontId="3" fillId="0" borderId="0" xfId="0" applyFont="1" applyAlignment="1">
      <alignment horizontal="left"/>
    </xf>
    <xf numFmtId="0" fontId="3" fillId="0" borderId="0" xfId="0" quotePrefix="1" applyFont="1" applyAlignment="1">
      <alignment horizontal="center"/>
    </xf>
    <xf numFmtId="165" fontId="3" fillId="0" borderId="0" xfId="1" quotePrefix="1" applyNumberFormat="1" applyFont="1" applyAlignment="1">
      <alignment horizontal="right" vertical="top"/>
    </xf>
    <xf numFmtId="0" fontId="7" fillId="0" borderId="0" xfId="0" applyFont="1" applyBorder="1" applyAlignment="1">
      <alignment horizontal="left"/>
    </xf>
    <xf numFmtId="0" fontId="8" fillId="0" borderId="0" xfId="0" applyFont="1"/>
    <xf numFmtId="2" fontId="2" fillId="0" borderId="0" xfId="0" applyNumberFormat="1" applyFont="1" applyFill="1" applyBorder="1" applyAlignment="1">
      <alignment vertical="top"/>
    </xf>
    <xf numFmtId="0" fontId="7" fillId="0" borderId="0" xfId="0" applyFont="1"/>
    <xf numFmtId="2" fontId="6" fillId="0" borderId="0" xfId="0" applyNumberFormat="1" applyFont="1" applyAlignment="1">
      <alignment horizontal="right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0" fontId="7" fillId="0" borderId="0" xfId="0" quotePrefix="1" applyFont="1" applyAlignment="1">
      <alignment horizontal="center"/>
    </xf>
    <xf numFmtId="165" fontId="7" fillId="0" borderId="0" xfId="1" quotePrefix="1" applyNumberFormat="1" applyFont="1" applyAlignment="1">
      <alignment horizontal="right" vertical="top"/>
    </xf>
    <xf numFmtId="0" fontId="7" fillId="0" borderId="0" xfId="0" quotePrefix="1" applyFont="1" applyAlignment="1">
      <alignment horizontal="left"/>
    </xf>
    <xf numFmtId="0" fontId="3" fillId="0" borderId="0" xfId="0" applyFont="1" applyBorder="1" applyAlignment="1">
      <alignment horizontal="left" vertical="top" wrapText="1"/>
    </xf>
    <xf numFmtId="0" fontId="2" fillId="0" borderId="0" xfId="2" applyFont="1" applyBorder="1" applyAlignment="1">
      <alignment horizontal="center"/>
    </xf>
    <xf numFmtId="0" fontId="3" fillId="0" borderId="0" xfId="2" applyFont="1" applyBorder="1" applyAlignment="1">
      <alignment horizontal="left"/>
    </xf>
    <xf numFmtId="0" fontId="2" fillId="0" borderId="0" xfId="2" applyFont="1" applyBorder="1" applyAlignment="1">
      <alignment horizontal="left"/>
    </xf>
    <xf numFmtId="0" fontId="3" fillId="0" borderId="0" xfId="2" applyFont="1"/>
    <xf numFmtId="2" fontId="2" fillId="0" borderId="0" xfId="2" applyNumberFormat="1" applyFont="1" applyBorder="1" applyAlignment="1">
      <alignment wrapText="1"/>
    </xf>
    <xf numFmtId="0" fontId="3" fillId="0" borderId="0" xfId="2" applyFont="1" applyAlignment="1">
      <alignment horizontal="left" wrapText="1"/>
    </xf>
    <xf numFmtId="0" fontId="3" fillId="0" borderId="0" xfId="2" applyFont="1" applyAlignment="1">
      <alignment horizontal="right" wrapText="1"/>
    </xf>
    <xf numFmtId="0" fontId="3" fillId="0" borderId="0" xfId="2" quotePrefix="1" applyFont="1" applyAlignment="1">
      <alignment wrapText="1"/>
    </xf>
    <xf numFmtId="164" fontId="3" fillId="0" borderId="0" xfId="2" applyNumberFormat="1" applyFont="1" applyBorder="1" applyAlignment="1">
      <alignment horizontal="left"/>
    </xf>
    <xf numFmtId="0" fontId="3" fillId="0" borderId="0" xfId="2" applyFont="1" applyAlignment="1">
      <alignment horizontal="center" wrapText="1"/>
    </xf>
    <xf numFmtId="165" fontId="3" fillId="0" borderId="0" xfId="3" quotePrefix="1" applyNumberFormat="1" applyFont="1" applyAlignment="1">
      <alignment horizontal="right" wrapText="1"/>
    </xf>
    <xf numFmtId="0" fontId="3" fillId="0" borderId="0" xfId="2" quotePrefix="1" applyFont="1" applyAlignment="1">
      <alignment horizontal="left"/>
    </xf>
    <xf numFmtId="0" fontId="3" fillId="0" borderId="0" xfId="0" applyFont="1" applyBorder="1" applyAlignment="1">
      <alignment horizontal="center"/>
    </xf>
    <xf numFmtId="0" fontId="2" fillId="0" borderId="0" xfId="0" applyFont="1" applyBorder="1" applyAlignment="1">
      <alignment horizontal="right"/>
    </xf>
    <xf numFmtId="165" fontId="2" fillId="0" borderId="4" xfId="0" applyNumberFormat="1" applyFont="1" applyBorder="1" applyAlignment="1">
      <alignment horizontal="center"/>
    </xf>
    <xf numFmtId="0" fontId="2" fillId="0" borderId="4" xfId="0" quotePrefix="1" applyFont="1" applyBorder="1" applyAlignment="1">
      <alignment horizontal="left"/>
    </xf>
    <xf numFmtId="165" fontId="9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left"/>
    </xf>
    <xf numFmtId="165" fontId="3" fillId="0" borderId="5" xfId="1" quotePrefix="1" applyNumberFormat="1" applyFont="1" applyFill="1" applyBorder="1" applyAlignment="1">
      <alignment horizontal="right" vertical="top"/>
    </xf>
    <xf numFmtId="0" fontId="3" fillId="0" borderId="5" xfId="0" quotePrefix="1" applyFont="1" applyFill="1" applyBorder="1" applyAlignment="1">
      <alignment horizontal="left"/>
    </xf>
    <xf numFmtId="0" fontId="2" fillId="0" borderId="0" xfId="0" applyFont="1" applyFill="1" applyAlignment="1">
      <alignment horizontal="right" vertical="top"/>
    </xf>
    <xf numFmtId="165" fontId="3" fillId="0" borderId="0" xfId="1" quotePrefix="1" applyNumberFormat="1" applyFont="1" applyFill="1" applyBorder="1" applyAlignment="1">
      <alignment horizontal="right" vertical="top"/>
    </xf>
    <xf numFmtId="0" fontId="3" fillId="0" borderId="0" xfId="0" quotePrefix="1" applyFont="1" applyFill="1" applyBorder="1" applyAlignment="1">
      <alignment horizontal="left"/>
    </xf>
    <xf numFmtId="2" fontId="3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/>
    <xf numFmtId="2" fontId="2" fillId="0" borderId="0" xfId="0" applyNumberFormat="1" applyFont="1" applyBorder="1" applyAlignment="1">
      <alignment horizontal="right"/>
    </xf>
    <xf numFmtId="2" fontId="2" fillId="0" borderId="0" xfId="0" applyNumberFormat="1" applyFont="1" applyFill="1" applyBorder="1"/>
    <xf numFmtId="0" fontId="7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right" wrapText="1"/>
    </xf>
    <xf numFmtId="0" fontId="3" fillId="0" borderId="0" xfId="0" quotePrefix="1" applyFont="1" applyBorder="1" applyAlignment="1">
      <alignment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left" vertical="top"/>
    </xf>
    <xf numFmtId="0" fontId="3" fillId="0" borderId="0" xfId="0" quotePrefix="1" applyFont="1" applyFill="1"/>
    <xf numFmtId="0" fontId="2" fillId="0" borderId="0" xfId="0" quotePrefix="1" applyFont="1" applyBorder="1" applyAlignment="1">
      <alignment horizontal="left"/>
    </xf>
    <xf numFmtId="165" fontId="2" fillId="0" borderId="6" xfId="0" applyNumberFormat="1" applyFont="1" applyBorder="1" applyAlignment="1">
      <alignment horizontal="center"/>
    </xf>
    <xf numFmtId="165" fontId="2" fillId="0" borderId="0" xfId="0" applyNumberFormat="1" applyFont="1" applyBorder="1" applyAlignment="1">
      <alignment horizontal="center"/>
    </xf>
    <xf numFmtId="165" fontId="3" fillId="0" borderId="0" xfId="3" quotePrefix="1" applyNumberFormat="1" applyFont="1" applyFill="1" applyBorder="1" applyAlignment="1">
      <alignment horizontal="right" vertical="top"/>
    </xf>
    <xf numFmtId="0" fontId="3" fillId="0" borderId="0" xfId="0" quotePrefix="1" applyFont="1" applyBorder="1" applyAlignment="1">
      <alignment horizontal="left"/>
    </xf>
    <xf numFmtId="165" fontId="3" fillId="0" borderId="0" xfId="3" quotePrefix="1" applyNumberFormat="1" applyFont="1" applyBorder="1" applyAlignment="1">
      <alignment horizontal="right" wrapText="1"/>
    </xf>
    <xf numFmtId="165" fontId="3" fillId="0" borderId="0" xfId="1" quotePrefix="1" applyNumberFormat="1" applyFont="1" applyBorder="1" applyAlignment="1">
      <alignment horizontal="right" wrapText="1"/>
    </xf>
    <xf numFmtId="0" fontId="2" fillId="0" borderId="0" xfId="0" applyFont="1" applyBorder="1" applyAlignment="1">
      <alignment horizontal="right" vertical="center"/>
    </xf>
    <xf numFmtId="165" fontId="2" fillId="0" borderId="0" xfId="0" applyNumberFormat="1" applyFont="1" applyBorder="1" applyAlignment="1">
      <alignment horizontal="center" vertical="center"/>
    </xf>
    <xf numFmtId="165" fontId="3" fillId="0" borderId="5" xfId="1" quotePrefix="1" applyNumberFormat="1" applyFont="1" applyBorder="1" applyAlignment="1">
      <alignment horizontal="right" wrapText="1"/>
    </xf>
    <xf numFmtId="0" fontId="3" fillId="0" borderId="5" xfId="0" quotePrefix="1" applyFont="1" applyBorder="1" applyAlignment="1">
      <alignment horizontal="left"/>
    </xf>
    <xf numFmtId="0" fontId="3" fillId="0" borderId="0" xfId="0" applyFont="1" applyFill="1" applyAlignment="1">
      <alignment horizontal="left" wrapText="1"/>
    </xf>
    <xf numFmtId="165" fontId="3" fillId="0" borderId="5" xfId="3" quotePrefix="1" applyNumberFormat="1" applyFont="1" applyBorder="1" applyAlignment="1">
      <alignment horizontal="right" wrapText="1"/>
    </xf>
    <xf numFmtId="165" fontId="2" fillId="0" borderId="7" xfId="0" applyNumberFormat="1" applyFont="1" applyBorder="1" applyAlignment="1">
      <alignment horizontal="center"/>
    </xf>
    <xf numFmtId="2" fontId="5" fillId="0" borderId="0" xfId="0" applyNumberFormat="1" applyFont="1" applyFill="1" applyAlignment="1">
      <alignment horizontal="right"/>
    </xf>
    <xf numFmtId="2" fontId="3" fillId="0" borderId="0" xfId="0" applyNumberFormat="1" applyFont="1" applyBorder="1" applyAlignment="1">
      <alignment horizontal="left" wrapText="1"/>
    </xf>
    <xf numFmtId="2" fontId="2" fillId="0" borderId="0" xfId="0" applyNumberFormat="1" applyFont="1" applyBorder="1" applyAlignment="1">
      <alignment horizontal="left" wrapText="1"/>
    </xf>
    <xf numFmtId="0" fontId="10" fillId="0" borderId="0" xfId="0" applyFont="1" applyBorder="1" applyAlignment="1">
      <alignment horizontal="left"/>
    </xf>
    <xf numFmtId="0" fontId="12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3" fillId="0" borderId="0" xfId="0" applyFont="1"/>
    <xf numFmtId="165" fontId="2" fillId="0" borderId="7" xfId="1" quotePrefix="1" applyNumberFormat="1" applyFont="1" applyFill="1" applyBorder="1" applyAlignment="1">
      <alignment horizontal="right" vertical="top"/>
    </xf>
    <xf numFmtId="165" fontId="2" fillId="0" borderId="5" xfId="0" applyNumberFormat="1" applyFont="1" applyBorder="1" applyAlignment="1">
      <alignment horizontal="center"/>
    </xf>
    <xf numFmtId="0" fontId="2" fillId="0" borderId="7" xfId="0" quotePrefix="1" applyFont="1" applyBorder="1" applyAlignment="1">
      <alignment horizontal="left"/>
    </xf>
    <xf numFmtId="1" fontId="2" fillId="0" borderId="0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14" fillId="0" borderId="0" xfId="0" applyFont="1" applyBorder="1" applyAlignment="1">
      <alignment horizontal="left"/>
    </xf>
    <xf numFmtId="0" fontId="3" fillId="0" borderId="0" xfId="0" applyFont="1" applyBorder="1" applyAlignment="1">
      <alignment vertical="top"/>
    </xf>
    <xf numFmtId="0" fontId="2" fillId="0" borderId="0" xfId="4" applyFont="1" applyAlignment="1">
      <alignment horizontal="right" vertical="top"/>
    </xf>
    <xf numFmtId="0" fontId="2" fillId="0" borderId="0" xfId="0" applyFont="1" applyBorder="1" applyAlignment="1"/>
    <xf numFmtId="0" fontId="6" fillId="0" borderId="0" xfId="0" applyFont="1"/>
    <xf numFmtId="0" fontId="3" fillId="0" borderId="0" xfId="0" applyFont="1" applyFill="1" applyAlignment="1"/>
    <xf numFmtId="0" fontId="15" fillId="0" borderId="0" xfId="0" applyFont="1" applyFill="1" applyAlignment="1"/>
    <xf numFmtId="2" fontId="5" fillId="0" borderId="0" xfId="0" applyNumberFormat="1" applyFont="1" applyFill="1" applyAlignment="1">
      <alignment horizontal="center"/>
    </xf>
    <xf numFmtId="0" fontId="10" fillId="0" borderId="0" xfId="0" applyFont="1" applyFill="1" applyAlignment="1">
      <alignment horizontal="left"/>
    </xf>
    <xf numFmtId="0" fontId="2" fillId="0" borderId="0" xfId="0" applyFont="1" applyFill="1"/>
    <xf numFmtId="2" fontId="10" fillId="0" borderId="0" xfId="0" applyNumberFormat="1" applyFont="1" applyFill="1" applyAlignment="1">
      <alignment horizontal="right"/>
    </xf>
    <xf numFmtId="0" fontId="16" fillId="0" borderId="8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14" fillId="0" borderId="0" xfId="0" applyFont="1" applyFill="1"/>
    <xf numFmtId="0" fontId="3" fillId="0" borderId="0" xfId="0" applyFont="1" applyFill="1" applyAlignment="1">
      <alignment vertical="top"/>
    </xf>
    <xf numFmtId="0" fontId="3" fillId="0" borderId="0" xfId="0" applyFont="1" applyFill="1" applyAlignment="1">
      <alignment horizontal="right" vertical="top"/>
    </xf>
    <xf numFmtId="0" fontId="0" fillId="0" borderId="0" xfId="0" applyFill="1"/>
    <xf numFmtId="0" fontId="2" fillId="0" borderId="0" xfId="0" applyFont="1" applyAlignment="1">
      <alignment horizontal="right"/>
    </xf>
    <xf numFmtId="164" fontId="3" fillId="0" borderId="0" xfId="0" applyNumberFormat="1" applyFont="1" applyAlignment="1">
      <alignment horizontal="left"/>
    </xf>
    <xf numFmtId="165" fontId="3" fillId="0" borderId="7" xfId="1" quotePrefix="1" applyNumberFormat="1" applyFont="1" applyFill="1" applyBorder="1" applyAlignment="1">
      <alignment horizontal="right" vertical="top"/>
    </xf>
    <xf numFmtId="0" fontId="3" fillId="0" borderId="0" xfId="0" applyFont="1" applyFill="1" applyBorder="1"/>
    <xf numFmtId="1" fontId="2" fillId="0" borderId="0" xfId="0" applyNumberFormat="1" applyFont="1" applyFill="1" applyBorder="1"/>
    <xf numFmtId="0" fontId="3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right" vertical="top"/>
    </xf>
    <xf numFmtId="165" fontId="2" fillId="0" borderId="0" xfId="1" quotePrefix="1" applyNumberFormat="1" applyFont="1" applyFill="1" applyBorder="1" applyAlignment="1">
      <alignment horizontal="right" vertical="top"/>
    </xf>
    <xf numFmtId="0" fontId="2" fillId="0" borderId="0" xfId="0" quotePrefix="1" applyFont="1" applyFill="1" applyBorder="1" applyAlignment="1">
      <alignment horizontal="left" vertical="top"/>
    </xf>
    <xf numFmtId="0" fontId="14" fillId="0" borderId="0" xfId="0" applyFont="1" applyFill="1" applyBorder="1"/>
    <xf numFmtId="0" fontId="3" fillId="0" borderId="0" xfId="0" applyFont="1" applyBorder="1" applyAlignment="1">
      <alignment horizontal="right"/>
    </xf>
    <xf numFmtId="0" fontId="2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 vertical="top"/>
    </xf>
    <xf numFmtId="2" fontId="3" fillId="0" borderId="0" xfId="0" applyNumberFormat="1" applyFont="1" applyAlignment="1">
      <alignment horizontal="right"/>
    </xf>
    <xf numFmtId="165" fontId="3" fillId="0" borderId="0" xfId="5" quotePrefix="1" applyNumberFormat="1" applyFont="1" applyAlignment="1">
      <alignment horizontal="left" vertical="top"/>
    </xf>
    <xf numFmtId="1" fontId="3" fillId="0" borderId="0" xfId="0" applyNumberFormat="1" applyFont="1" applyAlignment="1">
      <alignment horizontal="right"/>
    </xf>
    <xf numFmtId="0" fontId="8" fillId="0" borderId="0" xfId="0" applyFont="1" applyAlignment="1">
      <alignment horizontal="center"/>
    </xf>
    <xf numFmtId="165" fontId="3" fillId="0" borderId="7" xfId="1" quotePrefix="1" applyNumberFormat="1" applyFont="1" applyBorder="1" applyAlignment="1">
      <alignment horizontal="right" wrapText="1"/>
    </xf>
    <xf numFmtId="0" fontId="3" fillId="0" borderId="7" xfId="0" quotePrefix="1" applyFont="1" applyBorder="1" applyAlignment="1">
      <alignment horizontal="left"/>
    </xf>
    <xf numFmtId="0" fontId="10" fillId="0" borderId="0" xfId="0" applyFont="1" applyFill="1"/>
    <xf numFmtId="0" fontId="17" fillId="0" borderId="0" xfId="0" applyFont="1" applyAlignment="1">
      <alignment horizontal="center"/>
    </xf>
    <xf numFmtId="2" fontId="3" fillId="0" borderId="0" xfId="0" applyNumberFormat="1" applyFont="1" applyFill="1" applyAlignment="1">
      <alignment horizontal="left"/>
    </xf>
    <xf numFmtId="2" fontId="2" fillId="0" borderId="0" xfId="0" applyNumberFormat="1" applyFont="1" applyFill="1" applyAlignment="1">
      <alignment horizontal="right"/>
    </xf>
    <xf numFmtId="0" fontId="6" fillId="0" borderId="0" xfId="0" applyFont="1" applyFill="1" applyAlignment="1">
      <alignment horizontal="left"/>
    </xf>
    <xf numFmtId="41" fontId="3" fillId="0" borderId="0" xfId="1" applyNumberFormat="1" applyFont="1" applyFill="1" applyAlignment="1">
      <alignment horizontal="right"/>
    </xf>
    <xf numFmtId="0" fontId="6" fillId="0" borderId="0" xfId="0" applyFont="1" applyAlignment="1">
      <alignment horizontal="right"/>
    </xf>
    <xf numFmtId="43" fontId="3" fillId="0" borderId="0" xfId="0" applyNumberFormat="1" applyFont="1" applyFill="1"/>
    <xf numFmtId="165" fontId="3" fillId="0" borderId="0" xfId="0" applyNumberFormat="1" applyFont="1" applyFill="1"/>
    <xf numFmtId="2" fontId="3" fillId="0" borderId="0" xfId="0" applyNumberFormat="1" applyFont="1" applyFill="1"/>
    <xf numFmtId="43" fontId="3" fillId="0" borderId="0" xfId="1" quotePrefix="1" applyNumberFormat="1" applyFont="1" applyFill="1" applyAlignment="1">
      <alignment horizontal="right" vertical="top"/>
    </xf>
    <xf numFmtId="0" fontId="2" fillId="0" borderId="0" xfId="0" applyFont="1" applyFill="1" applyAlignment="1">
      <alignment horizontal="center" vertical="top"/>
    </xf>
    <xf numFmtId="0" fontId="2" fillId="0" borderId="0" xfId="0" applyFont="1" applyFill="1" applyAlignment="1">
      <alignment vertical="top"/>
    </xf>
    <xf numFmtId="2" fontId="2" fillId="0" borderId="0" xfId="0" applyNumberFormat="1" applyFont="1" applyFill="1" applyAlignment="1">
      <alignment horizontal="right" vertical="top"/>
    </xf>
    <xf numFmtId="0" fontId="2" fillId="0" borderId="0" xfId="0" applyFont="1" applyFill="1" applyAlignment="1">
      <alignment horizontal="left" vertical="top"/>
    </xf>
    <xf numFmtId="0" fontId="2" fillId="0" borderId="0" xfId="0" quotePrefix="1" applyFont="1" applyFill="1" applyAlignment="1">
      <alignment horizontal="center" vertical="top"/>
    </xf>
    <xf numFmtId="0" fontId="3" fillId="0" borderId="7" xfId="0" quotePrefix="1" applyFont="1" applyFill="1" applyBorder="1" applyAlignment="1">
      <alignment horizontal="left"/>
    </xf>
    <xf numFmtId="0" fontId="3" fillId="0" borderId="0" xfId="0" applyFont="1" applyFill="1" applyAlignment="1">
      <alignment vertical="top" wrapText="1"/>
    </xf>
    <xf numFmtId="0" fontId="3" fillId="0" borderId="0" xfId="6" applyFont="1" applyFill="1" applyBorder="1" applyAlignment="1">
      <alignment vertical="top" wrapText="1"/>
    </xf>
    <xf numFmtId="0" fontId="2" fillId="0" borderId="0" xfId="0" applyFont="1" applyFill="1" applyAlignment="1">
      <alignment horizontal="right" vertical="center"/>
    </xf>
    <xf numFmtId="0" fontId="2" fillId="0" borderId="11" xfId="0" quotePrefix="1" applyFont="1" applyFill="1" applyBorder="1" applyAlignment="1">
      <alignment horizontal="left" vertical="top"/>
    </xf>
    <xf numFmtId="0" fontId="5" fillId="0" borderId="0" xfId="0" applyFont="1"/>
    <xf numFmtId="165" fontId="2" fillId="0" borderId="4" xfId="1" quotePrefix="1" applyNumberFormat="1" applyFont="1" applyBorder="1" applyAlignment="1">
      <alignment horizontal="right" wrapText="1"/>
    </xf>
    <xf numFmtId="0" fontId="3" fillId="0" borderId="4" xfId="0" quotePrefix="1" applyFont="1" applyBorder="1" applyAlignment="1">
      <alignment horizontal="left"/>
    </xf>
    <xf numFmtId="165" fontId="2" fillId="0" borderId="7" xfId="3" quotePrefix="1" applyNumberFormat="1" applyFont="1" applyBorder="1" applyAlignment="1">
      <alignment horizontal="right" wrapText="1"/>
    </xf>
    <xf numFmtId="165" fontId="2" fillId="0" borderId="0" xfId="3" quotePrefix="1" applyNumberFormat="1" applyFont="1" applyBorder="1" applyAlignment="1">
      <alignment horizontal="right" wrapText="1"/>
    </xf>
    <xf numFmtId="165" fontId="3" fillId="0" borderId="4" xfId="1" quotePrefix="1" applyNumberFormat="1" applyFont="1" applyFill="1" applyBorder="1" applyAlignment="1">
      <alignment horizontal="right" vertical="top"/>
    </xf>
    <xf numFmtId="0" fontId="3" fillId="0" borderId="4" xfId="0" quotePrefix="1" applyFont="1" applyFill="1" applyBorder="1" applyAlignment="1">
      <alignment horizontal="left" vertical="top"/>
    </xf>
    <xf numFmtId="165" fontId="2" fillId="0" borderId="5" xfId="1" quotePrefix="1" applyNumberFormat="1" applyFont="1" applyBorder="1" applyAlignment="1">
      <alignment horizontal="right" wrapText="1"/>
    </xf>
    <xf numFmtId="0" fontId="2" fillId="0" borderId="5" xfId="0" quotePrefix="1" applyFont="1" applyFill="1" applyBorder="1" applyAlignment="1">
      <alignment horizontal="left" vertical="top"/>
    </xf>
    <xf numFmtId="165" fontId="2" fillId="0" borderId="0" xfId="1" quotePrefix="1" applyNumberFormat="1" applyFont="1" applyBorder="1" applyAlignment="1">
      <alignment horizontal="right" wrapText="1"/>
    </xf>
    <xf numFmtId="0" fontId="6" fillId="0" borderId="0" xfId="0" applyFont="1" applyAlignment="1"/>
    <xf numFmtId="0" fontId="18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165" fontId="2" fillId="0" borderId="7" xfId="1" quotePrefix="1" applyNumberFormat="1" applyFont="1" applyBorder="1" applyAlignment="1">
      <alignment horizontal="right" wrapText="1"/>
    </xf>
    <xf numFmtId="0" fontId="7" fillId="0" borderId="0" xfId="0" applyFont="1" applyAlignment="1">
      <alignment vertical="top"/>
    </xf>
    <xf numFmtId="0" fontId="2" fillId="0" borderId="0" xfId="0" applyFont="1" applyFill="1" applyAlignment="1"/>
    <xf numFmtId="0" fontId="2" fillId="0" borderId="4" xfId="0" quotePrefix="1" applyFont="1" applyFill="1" applyBorder="1" applyAlignment="1">
      <alignment horizontal="left" vertical="top"/>
    </xf>
    <xf numFmtId="164" fontId="3" fillId="0" borderId="0" xfId="0" applyNumberFormat="1" applyFont="1" applyFill="1" applyAlignment="1">
      <alignment horizontal="right"/>
    </xf>
    <xf numFmtId="0" fontId="2" fillId="0" borderId="7" xfId="0" quotePrefix="1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right" vertical="top"/>
    </xf>
    <xf numFmtId="0" fontId="2" fillId="0" borderId="0" xfId="7" applyFont="1" applyFill="1" applyAlignment="1">
      <alignment horizontal="center"/>
    </xf>
    <xf numFmtId="0" fontId="3" fillId="0" borderId="0" xfId="7" applyFont="1" applyBorder="1" applyAlignment="1">
      <alignment horizontal="left"/>
    </xf>
    <xf numFmtId="0" fontId="1" fillId="0" borderId="0" xfId="7"/>
    <xf numFmtId="2" fontId="3" fillId="0" borderId="0" xfId="7" applyNumberFormat="1" applyFont="1" applyFill="1" applyAlignment="1">
      <alignment horizontal="right"/>
    </xf>
    <xf numFmtId="0" fontId="3" fillId="0" borderId="0" xfId="7" applyFont="1" applyFill="1" applyAlignment="1">
      <alignment horizontal="left"/>
    </xf>
    <xf numFmtId="0" fontId="3" fillId="0" borderId="0" xfId="7" applyFont="1" applyFill="1" applyAlignment="1">
      <alignment horizontal="right"/>
    </xf>
    <xf numFmtId="0" fontId="3" fillId="0" borderId="0" xfId="7" applyFont="1" applyFill="1" applyAlignment="1">
      <alignment horizontal="center"/>
    </xf>
    <xf numFmtId="0" fontId="7" fillId="0" borderId="0" xfId="7" applyFont="1" applyBorder="1" applyAlignment="1">
      <alignment horizontal="left"/>
    </xf>
    <xf numFmtId="0" fontId="8" fillId="0" borderId="0" xfId="7" applyFont="1"/>
    <xf numFmtId="2" fontId="2" fillId="0" borderId="0" xfId="7" applyNumberFormat="1" applyFont="1" applyFill="1" applyBorder="1" applyAlignment="1">
      <alignment vertical="top"/>
    </xf>
    <xf numFmtId="0" fontId="2" fillId="0" borderId="0" xfId="7" applyFont="1" applyFill="1" applyBorder="1" applyAlignment="1"/>
    <xf numFmtId="0" fontId="3" fillId="0" borderId="0" xfId="7" quotePrefix="1" applyFont="1" applyFill="1" applyAlignment="1">
      <alignment horizontal="center"/>
    </xf>
    <xf numFmtId="164" fontId="3" fillId="0" borderId="0" xfId="7" quotePrefix="1" applyNumberFormat="1" applyFont="1" applyFill="1" applyAlignment="1">
      <alignment horizontal="left"/>
    </xf>
    <xf numFmtId="0" fontId="3" fillId="0" borderId="0" xfId="7" quotePrefix="1" applyFont="1" applyFill="1" applyAlignment="1">
      <alignment horizontal="left"/>
    </xf>
    <xf numFmtId="0" fontId="2" fillId="0" borderId="0" xfId="8" applyFont="1" applyFill="1" applyAlignment="1">
      <alignment horizontal="center"/>
    </xf>
    <xf numFmtId="0" fontId="3" fillId="0" borderId="0" xfId="8" applyFont="1"/>
    <xf numFmtId="0" fontId="1" fillId="0" borderId="0" xfId="8"/>
    <xf numFmtId="2" fontId="2" fillId="0" borderId="0" xfId="8" applyNumberFormat="1" applyFont="1" applyFill="1" applyBorder="1" applyAlignment="1">
      <alignment horizontal="right"/>
    </xf>
    <xf numFmtId="0" fontId="2" fillId="0" borderId="0" xfId="8" applyFont="1" applyFill="1" applyBorder="1" applyAlignment="1"/>
    <xf numFmtId="0" fontId="3" fillId="0" borderId="0" xfId="8" applyFont="1" applyFill="1" applyAlignment="1">
      <alignment horizontal="right"/>
    </xf>
    <xf numFmtId="0" fontId="3" fillId="0" borderId="0" xfId="8" quotePrefix="1" applyFont="1" applyFill="1" applyAlignment="1">
      <alignment horizontal="center"/>
    </xf>
    <xf numFmtId="164" fontId="3" fillId="0" borderId="0" xfId="8" quotePrefix="1" applyNumberFormat="1" applyFont="1" applyFill="1" applyAlignment="1">
      <alignment horizontal="left"/>
    </xf>
    <xf numFmtId="0" fontId="3" fillId="0" borderId="0" xfId="8" applyFont="1" applyFill="1" applyAlignment="1">
      <alignment horizontal="center"/>
    </xf>
    <xf numFmtId="0" fontId="3" fillId="0" borderId="0" xfId="8" quotePrefix="1" applyFont="1" applyFill="1" applyAlignment="1">
      <alignment horizontal="left"/>
    </xf>
    <xf numFmtId="0" fontId="6" fillId="0" borderId="0" xfId="9" applyFont="1" applyAlignment="1">
      <alignment horizontal="center"/>
    </xf>
    <xf numFmtId="0" fontId="7" fillId="0" borderId="0" xfId="9" applyFont="1"/>
    <xf numFmtId="2" fontId="6" fillId="0" borderId="0" xfId="9" applyNumberFormat="1" applyFont="1" applyAlignment="1">
      <alignment horizontal="right"/>
    </xf>
    <xf numFmtId="0" fontId="7" fillId="0" borderId="0" xfId="9" applyFont="1" applyAlignment="1">
      <alignment horizontal="left"/>
    </xf>
    <xf numFmtId="0" fontId="7" fillId="0" borderId="0" xfId="9" applyFont="1" applyAlignment="1">
      <alignment horizontal="right"/>
    </xf>
    <xf numFmtId="0" fontId="7" fillId="0" borderId="0" xfId="9" quotePrefix="1" applyFont="1" applyAlignment="1">
      <alignment horizontal="center"/>
    </xf>
    <xf numFmtId="0" fontId="7" fillId="0" borderId="0" xfId="9" applyFont="1" applyAlignment="1">
      <alignment horizontal="center"/>
    </xf>
    <xf numFmtId="0" fontId="7" fillId="0" borderId="0" xfId="9" quotePrefix="1" applyFont="1" applyAlignment="1">
      <alignment horizontal="left"/>
    </xf>
    <xf numFmtId="2" fontId="2" fillId="0" borderId="0" xfId="9" applyNumberFormat="1" applyFont="1" applyBorder="1" applyAlignment="1">
      <alignment wrapText="1"/>
    </xf>
    <xf numFmtId="0" fontId="3" fillId="0" borderId="0" xfId="9" applyFont="1" applyAlignment="1">
      <alignment horizontal="left" wrapText="1"/>
    </xf>
    <xf numFmtId="0" fontId="3" fillId="0" borderId="0" xfId="9" applyFont="1" applyAlignment="1">
      <alignment horizontal="right" wrapText="1"/>
    </xf>
    <xf numFmtId="0" fontId="3" fillId="0" borderId="0" xfId="9" quotePrefix="1" applyFont="1" applyAlignment="1">
      <alignment wrapText="1"/>
    </xf>
    <xf numFmtId="164" fontId="3" fillId="0" borderId="0" xfId="9" applyNumberFormat="1" applyFont="1" applyBorder="1" applyAlignment="1">
      <alignment horizontal="left"/>
    </xf>
    <xf numFmtId="0" fontId="3" fillId="0" borderId="0" xfId="9" applyFont="1" applyAlignment="1">
      <alignment horizontal="center" wrapText="1"/>
    </xf>
    <xf numFmtId="0" fontId="3" fillId="0" borderId="0" xfId="9" quotePrefix="1" applyFont="1" applyAlignment="1">
      <alignment horizontal="left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left" wrapText="1"/>
    </xf>
    <xf numFmtId="165" fontId="3" fillId="0" borderId="5" xfId="1" quotePrefix="1" applyNumberFormat="1" applyFont="1" applyFill="1" applyBorder="1" applyAlignment="1">
      <alignment horizontal="right"/>
    </xf>
    <xf numFmtId="165" fontId="3" fillId="0" borderId="0" xfId="1" quotePrefix="1" applyNumberFormat="1" applyFont="1" applyFill="1" applyBorder="1" applyAlignment="1">
      <alignment horizontal="right"/>
    </xf>
    <xf numFmtId="165" fontId="3" fillId="0" borderId="0" xfId="1" quotePrefix="1" applyNumberFormat="1" applyFont="1" applyFill="1" applyAlignment="1">
      <alignment horizontal="right"/>
    </xf>
    <xf numFmtId="0" fontId="2" fillId="0" borderId="0" xfId="10" applyFont="1" applyBorder="1" applyAlignment="1">
      <alignment horizontal="center"/>
    </xf>
    <xf numFmtId="0" fontId="3" fillId="0" borderId="0" xfId="10" applyFont="1" applyBorder="1" applyAlignment="1">
      <alignment horizontal="left"/>
    </xf>
    <xf numFmtId="1" fontId="2" fillId="0" borderId="0" xfId="10" applyNumberFormat="1" applyFont="1" applyBorder="1" applyAlignment="1">
      <alignment wrapText="1"/>
    </xf>
    <xf numFmtId="0" fontId="3" fillId="0" borderId="0" xfId="10" applyFont="1" applyAlignment="1">
      <alignment horizontal="left"/>
    </xf>
    <xf numFmtId="0" fontId="3" fillId="0" borderId="0" xfId="10" applyFont="1" applyAlignment="1">
      <alignment horizontal="right" wrapText="1"/>
    </xf>
    <xf numFmtId="0" fontId="3" fillId="0" borderId="0" xfId="10" quotePrefix="1" applyFont="1" applyAlignment="1">
      <alignment wrapText="1"/>
    </xf>
    <xf numFmtId="164" fontId="3" fillId="0" borderId="0" xfId="10" applyNumberFormat="1" applyFont="1" applyBorder="1" applyAlignment="1">
      <alignment horizontal="left"/>
    </xf>
    <xf numFmtId="0" fontId="3" fillId="0" borderId="0" xfId="10" applyFont="1" applyAlignment="1">
      <alignment horizontal="center" wrapText="1"/>
    </xf>
    <xf numFmtId="0" fontId="3" fillId="0" borderId="0" xfId="10" quotePrefix="1" applyFont="1" applyBorder="1" applyAlignment="1">
      <alignment horizontal="left"/>
    </xf>
    <xf numFmtId="2" fontId="3" fillId="0" borderId="0" xfId="0" applyNumberFormat="1" applyFont="1" applyBorder="1" applyAlignment="1">
      <alignment horizontal="left" wrapText="1"/>
    </xf>
    <xf numFmtId="2" fontId="2" fillId="0" borderId="0" xfId="0" applyNumberFormat="1" applyFont="1" applyBorder="1" applyAlignment="1">
      <alignment horizontal="left" wrapText="1"/>
    </xf>
    <xf numFmtId="2" fontId="5" fillId="0" borderId="0" xfId="0" applyNumberFormat="1" applyFont="1" applyFill="1" applyAlignment="1">
      <alignment horizontal="right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right"/>
    </xf>
    <xf numFmtId="0" fontId="3" fillId="0" borderId="0" xfId="20" applyFont="1"/>
    <xf numFmtId="0" fontId="3" fillId="0" borderId="0" xfId="20" applyFont="1" applyAlignment="1">
      <alignment horizontal="left"/>
    </xf>
    <xf numFmtId="0" fontId="2" fillId="0" borderId="0" xfId="20" applyFont="1"/>
    <xf numFmtId="0" fontId="2" fillId="0" borderId="0" xfId="20" applyFont="1" applyBorder="1" applyAlignment="1">
      <alignment horizontal="left"/>
    </xf>
    <xf numFmtId="0" fontId="2" fillId="0" borderId="0" xfId="20" applyFont="1" applyBorder="1" applyAlignment="1">
      <alignment horizontal="center"/>
    </xf>
    <xf numFmtId="0" fontId="3" fillId="0" borderId="0" xfId="20" applyFont="1" applyBorder="1" applyAlignment="1">
      <alignment horizontal="left"/>
    </xf>
    <xf numFmtId="0" fontId="3" fillId="0" borderId="0" xfId="20" applyFont="1" applyBorder="1" applyAlignment="1">
      <alignment horizontal="center"/>
    </xf>
    <xf numFmtId="0" fontId="3" fillId="0" borderId="0" xfId="20" applyFont="1" applyAlignment="1">
      <alignment horizontal="center"/>
    </xf>
    <xf numFmtId="0" fontId="3" fillId="0" borderId="0" xfId="20" applyFont="1" applyFill="1" applyAlignment="1">
      <alignment horizontal="right"/>
    </xf>
    <xf numFmtId="0" fontId="3" fillId="0" borderId="0" xfId="20" applyFont="1" applyFill="1" applyAlignment="1">
      <alignment horizontal="center"/>
    </xf>
    <xf numFmtId="0" fontId="3" fillId="0" borderId="0" xfId="20" applyFont="1" applyFill="1" applyAlignment="1">
      <alignment horizontal="left"/>
    </xf>
    <xf numFmtId="0" fontId="3" fillId="0" borderId="0" xfId="20" applyFont="1" applyFill="1"/>
    <xf numFmtId="0" fontId="2" fillId="0" borderId="0" xfId="20" applyFont="1" applyFill="1" applyAlignment="1">
      <alignment horizontal="center"/>
    </xf>
    <xf numFmtId="2" fontId="3" fillId="0" borderId="0" xfId="20" applyNumberFormat="1" applyFont="1" applyFill="1" applyAlignment="1">
      <alignment horizontal="right"/>
    </xf>
    <xf numFmtId="0" fontId="3" fillId="0" borderId="0" xfId="20" quotePrefix="1" applyFont="1" applyAlignment="1">
      <alignment horizontal="left"/>
    </xf>
    <xf numFmtId="0" fontId="3" fillId="0" borderId="0" xfId="20" applyFont="1" applyAlignment="1">
      <alignment horizontal="center" wrapText="1"/>
    </xf>
    <xf numFmtId="164" fontId="3" fillId="0" borderId="0" xfId="20" applyNumberFormat="1" applyFont="1" applyBorder="1" applyAlignment="1">
      <alignment horizontal="left"/>
    </xf>
    <xf numFmtId="0" fontId="3" fillId="0" borderId="0" xfId="20" quotePrefix="1" applyFont="1" applyAlignment="1">
      <alignment wrapText="1"/>
    </xf>
    <xf numFmtId="0" fontId="3" fillId="0" borderId="0" xfId="20" applyFont="1" applyAlignment="1">
      <alignment horizontal="right" wrapText="1"/>
    </xf>
    <xf numFmtId="0" fontId="3" fillId="0" borderId="0" xfId="20" applyFont="1" applyAlignment="1">
      <alignment horizontal="left" wrapText="1"/>
    </xf>
    <xf numFmtId="1" fontId="2" fillId="0" borderId="0" xfId="20" applyNumberFormat="1" applyFont="1" applyBorder="1" applyAlignment="1">
      <alignment wrapText="1"/>
    </xf>
    <xf numFmtId="165" fontId="2" fillId="0" borderId="7" xfId="20" applyNumberFormat="1" applyFont="1" applyBorder="1" applyAlignment="1">
      <alignment horizontal="center"/>
    </xf>
    <xf numFmtId="0" fontId="2" fillId="0" borderId="0" xfId="20" applyFont="1" applyBorder="1" applyAlignment="1">
      <alignment horizontal="right"/>
    </xf>
    <xf numFmtId="2" fontId="2" fillId="0" borderId="0" xfId="20" applyNumberFormat="1" applyFont="1" applyFill="1" applyBorder="1"/>
    <xf numFmtId="0" fontId="2" fillId="0" borderId="0" xfId="20" applyFont="1" applyBorder="1" applyAlignment="1"/>
    <xf numFmtId="2" fontId="2" fillId="0" borderId="0" xfId="20" applyNumberFormat="1" applyFont="1" applyBorder="1" applyAlignment="1">
      <alignment horizontal="right"/>
    </xf>
    <xf numFmtId="0" fontId="3" fillId="0" borderId="0" xfId="20" applyFont="1" applyBorder="1" applyAlignment="1">
      <alignment vertical="top"/>
    </xf>
    <xf numFmtId="0" fontId="14" fillId="0" borderId="0" xfId="20" applyFont="1" applyBorder="1" applyAlignment="1">
      <alignment horizontal="left"/>
    </xf>
    <xf numFmtId="0" fontId="2" fillId="0" borderId="0" xfId="20" applyFont="1" applyAlignment="1">
      <alignment horizontal="center"/>
    </xf>
    <xf numFmtId="165" fontId="2" fillId="0" borderId="0" xfId="20" applyNumberFormat="1" applyFont="1" applyBorder="1" applyAlignment="1">
      <alignment horizontal="center"/>
    </xf>
    <xf numFmtId="0" fontId="3" fillId="0" borderId="0" xfId="20" quotePrefix="1" applyFont="1" applyFill="1" applyAlignment="1">
      <alignment horizontal="left"/>
    </xf>
    <xf numFmtId="164" fontId="3" fillId="0" borderId="0" xfId="20" quotePrefix="1" applyNumberFormat="1" applyFont="1" applyFill="1" applyAlignment="1">
      <alignment horizontal="left"/>
    </xf>
    <xf numFmtId="0" fontId="3" fillId="0" borderId="0" xfId="20" quotePrefix="1" applyFont="1" applyFill="1" applyAlignment="1">
      <alignment horizontal="center"/>
    </xf>
    <xf numFmtId="0" fontId="2" fillId="0" borderId="0" xfId="20" applyFont="1" applyFill="1" applyBorder="1" applyAlignment="1"/>
    <xf numFmtId="2" fontId="2" fillId="0" borderId="0" xfId="20" applyNumberFormat="1" applyFont="1" applyFill="1" applyBorder="1" applyAlignment="1">
      <alignment vertical="top"/>
    </xf>
    <xf numFmtId="0" fontId="3" fillId="0" borderId="0" xfId="20" quotePrefix="1" applyFont="1" applyBorder="1" applyAlignment="1">
      <alignment horizontal="left"/>
    </xf>
    <xf numFmtId="2" fontId="2" fillId="0" borderId="0" xfId="20" applyNumberFormat="1" applyFont="1" applyBorder="1" applyAlignment="1">
      <alignment wrapText="1"/>
    </xf>
    <xf numFmtId="0" fontId="2" fillId="0" borderId="0" xfId="20" applyFont="1" applyFill="1" applyBorder="1" applyAlignment="1">
      <alignment horizontal="left"/>
    </xf>
    <xf numFmtId="43" fontId="2" fillId="0" borderId="0" xfId="1" quotePrefix="1" applyNumberFormat="1" applyFont="1" applyFill="1" applyBorder="1" applyAlignment="1">
      <alignment horizontal="right" vertical="top"/>
    </xf>
    <xf numFmtId="0" fontId="2" fillId="0" borderId="5" xfId="20" applyFont="1" applyBorder="1"/>
    <xf numFmtId="0" fontId="20" fillId="0" borderId="0" xfId="20" applyFont="1" applyBorder="1"/>
    <xf numFmtId="0" fontId="3" fillId="0" borderId="0" xfId="20" applyFont="1" applyAlignment="1"/>
    <xf numFmtId="0" fontId="7" fillId="0" borderId="0" xfId="20" applyFont="1"/>
    <xf numFmtId="1" fontId="2" fillId="0" borderId="0" xfId="20" applyNumberFormat="1" applyFont="1" applyBorder="1" applyAlignment="1">
      <alignment horizontal="center"/>
    </xf>
    <xf numFmtId="0" fontId="2" fillId="0" borderId="0" xfId="20" quotePrefix="1" applyFont="1" applyBorder="1" applyAlignment="1">
      <alignment horizontal="left"/>
    </xf>
    <xf numFmtId="0" fontId="5" fillId="0" borderId="0" xfId="20" applyFont="1" applyBorder="1" applyAlignment="1">
      <alignment horizontal="left"/>
    </xf>
    <xf numFmtId="165" fontId="2" fillId="0" borderId="0" xfId="20" applyNumberFormat="1" applyFont="1" applyBorder="1" applyAlignment="1">
      <alignment horizontal="center" vertical="center"/>
    </xf>
    <xf numFmtId="0" fontId="2" fillId="0" borderId="0" xfId="20" applyFont="1" applyBorder="1" applyAlignment="1">
      <alignment horizontal="right" vertical="center"/>
    </xf>
    <xf numFmtId="0" fontId="2" fillId="0" borderId="0" xfId="20" applyFont="1" applyFill="1" applyAlignment="1">
      <alignment horizontal="right" vertical="top"/>
    </xf>
    <xf numFmtId="0" fontId="2" fillId="0" borderId="0" xfId="20" applyFont="1" applyFill="1" applyAlignment="1">
      <alignment horizontal="left"/>
    </xf>
    <xf numFmtId="0" fontId="3" fillId="0" borderId="0" xfId="20" quotePrefix="1" applyFont="1" applyFill="1" applyBorder="1" applyAlignment="1">
      <alignment horizontal="left"/>
    </xf>
    <xf numFmtId="165" fontId="2" fillId="0" borderId="6" xfId="20" applyNumberFormat="1" applyFont="1" applyBorder="1" applyAlignment="1">
      <alignment horizontal="center"/>
    </xf>
    <xf numFmtId="0" fontId="3" fillId="0" borderId="0" xfId="20" applyFont="1" applyFill="1" applyAlignment="1">
      <alignment horizontal="left" vertical="top" wrapText="1"/>
    </xf>
    <xf numFmtId="0" fontId="3" fillId="0" borderId="0" xfId="20" applyFont="1" applyFill="1" applyAlignment="1">
      <alignment horizontal="left" vertical="top"/>
    </xf>
    <xf numFmtId="0" fontId="3" fillId="0" borderId="0" xfId="20" quotePrefix="1" applyFont="1" applyFill="1"/>
    <xf numFmtId="2" fontId="3" fillId="0" borderId="0" xfId="20" applyNumberFormat="1" applyFont="1" applyFill="1" applyBorder="1" applyAlignment="1">
      <alignment horizontal="left"/>
    </xf>
    <xf numFmtId="0" fontId="3" fillId="0" borderId="0" xfId="20" quotePrefix="1" applyFont="1" applyBorder="1" applyAlignment="1">
      <alignment wrapText="1"/>
    </xf>
    <xf numFmtId="0" fontId="3" fillId="0" borderId="0" xfId="20" applyFont="1" applyBorder="1" applyAlignment="1">
      <alignment horizontal="right" wrapText="1"/>
    </xf>
    <xf numFmtId="0" fontId="7" fillId="0" borderId="0" xfId="20" applyFont="1" applyBorder="1" applyAlignment="1">
      <alignment vertical="top" wrapText="1"/>
    </xf>
    <xf numFmtId="0" fontId="3" fillId="0" borderId="0" xfId="20" applyNumberFormat="1" applyFont="1" applyFill="1"/>
    <xf numFmtId="0" fontId="2" fillId="0" borderId="0" xfId="20" applyFont="1" applyAlignment="1">
      <alignment horizontal="left" wrapText="1"/>
    </xf>
    <xf numFmtId="2" fontId="2" fillId="0" borderId="0" xfId="20" applyNumberFormat="1" applyFont="1" applyFill="1" applyBorder="1" applyAlignment="1">
      <alignment horizontal="right"/>
    </xf>
    <xf numFmtId="0" fontId="3" fillId="0" borderId="0" xfId="20" applyFont="1" applyAlignment="1">
      <alignment vertical="top"/>
    </xf>
    <xf numFmtId="0" fontId="7" fillId="0" borderId="0" xfId="20" quotePrefix="1" applyFont="1" applyAlignment="1">
      <alignment horizontal="left"/>
    </xf>
    <xf numFmtId="0" fontId="7" fillId="0" borderId="0" xfId="20" applyFont="1" applyAlignment="1">
      <alignment horizontal="center"/>
    </xf>
    <xf numFmtId="0" fontId="7" fillId="0" borderId="0" xfId="20" applyFont="1" applyAlignment="1">
      <alignment horizontal="left"/>
    </xf>
    <xf numFmtId="0" fontId="7" fillId="0" borderId="0" xfId="20" quotePrefix="1" applyFont="1" applyAlignment="1">
      <alignment horizontal="center"/>
    </xf>
    <xf numFmtId="0" fontId="7" fillId="0" borderId="0" xfId="20" applyFont="1" applyAlignment="1">
      <alignment horizontal="right"/>
    </xf>
    <xf numFmtId="2" fontId="6" fillId="0" borderId="0" xfId="20" applyNumberFormat="1" applyFont="1" applyAlignment="1">
      <alignment horizontal="right"/>
    </xf>
    <xf numFmtId="0" fontId="6" fillId="0" borderId="0" xfId="20" applyFont="1" applyAlignment="1">
      <alignment horizontal="center"/>
    </xf>
    <xf numFmtId="0" fontId="8" fillId="0" borderId="0" xfId="20" applyFont="1"/>
    <xf numFmtId="0" fontId="7" fillId="0" borderId="0" xfId="20" applyFont="1" applyBorder="1" applyAlignment="1">
      <alignment horizontal="left"/>
    </xf>
    <xf numFmtId="0" fontId="3" fillId="0" borderId="0" xfId="20" quotePrefix="1" applyFont="1" applyAlignment="1">
      <alignment horizontal="center"/>
    </xf>
    <xf numFmtId="0" fontId="3" fillId="0" borderId="0" xfId="20" applyFont="1" applyAlignment="1">
      <alignment horizontal="right"/>
    </xf>
    <xf numFmtId="2" fontId="2" fillId="0" borderId="0" xfId="20" applyNumberFormat="1" applyFont="1" applyAlignment="1">
      <alignment horizontal="right"/>
    </xf>
    <xf numFmtId="0" fontId="3" fillId="0" borderId="3" xfId="20" applyFont="1" applyBorder="1"/>
    <xf numFmtId="0" fontId="2" fillId="0" borderId="2" xfId="20" applyFont="1" applyBorder="1" applyAlignment="1">
      <alignment horizontal="center"/>
    </xf>
    <xf numFmtId="0" fontId="2" fillId="0" borderId="2" xfId="20" applyFont="1" applyBorder="1"/>
    <xf numFmtId="0" fontId="3" fillId="0" borderId="2" xfId="20" applyFont="1" applyBorder="1" applyAlignment="1">
      <alignment horizontal="left"/>
    </xf>
    <xf numFmtId="0" fontId="2" fillId="0" borderId="2" xfId="20" applyFont="1" applyBorder="1" applyAlignment="1">
      <alignment horizontal="right"/>
    </xf>
    <xf numFmtId="0" fontId="2" fillId="0" borderId="2" xfId="20" applyFont="1" applyBorder="1" applyAlignment="1">
      <alignment horizontal="left"/>
    </xf>
    <xf numFmtId="0" fontId="2" fillId="0" borderId="1" xfId="20" applyFont="1" applyBorder="1" applyAlignment="1">
      <alignment horizontal="center"/>
    </xf>
    <xf numFmtId="0" fontId="3" fillId="0" borderId="0" xfId="20" applyFont="1" applyBorder="1"/>
    <xf numFmtId="0" fontId="3" fillId="0" borderId="5" xfId="20" quotePrefix="1" applyFont="1" applyFill="1" applyBorder="1" applyAlignment="1">
      <alignment horizontal="left"/>
    </xf>
    <xf numFmtId="0" fontId="3" fillId="0" borderId="5" xfId="20" quotePrefix="1" applyFont="1" applyBorder="1" applyAlignment="1">
      <alignment horizontal="left"/>
    </xf>
    <xf numFmtId="0" fontId="3" fillId="0" borderId="7" xfId="20" quotePrefix="1" applyFont="1" applyFill="1" applyBorder="1" applyAlignment="1">
      <alignment horizontal="left"/>
    </xf>
    <xf numFmtId="0" fontId="3" fillId="0" borderId="0" xfId="20" applyFont="1" applyFill="1" applyAlignment="1">
      <alignment vertical="top"/>
    </xf>
    <xf numFmtId="0" fontId="7" fillId="0" borderId="0" xfId="20" applyFont="1" applyBorder="1" applyAlignment="1">
      <alignment vertical="top"/>
    </xf>
    <xf numFmtId="0" fontId="7" fillId="0" borderId="0" xfId="20" applyNumberFormat="1" applyFont="1" applyBorder="1" applyAlignment="1">
      <alignment vertical="top"/>
    </xf>
    <xf numFmtId="0" fontId="3" fillId="0" borderId="0" xfId="20" applyFont="1" applyBorder="1" applyAlignment="1">
      <alignment horizontal="left" wrapText="1"/>
    </xf>
    <xf numFmtId="0" fontId="3" fillId="0" borderId="0" xfId="20" applyFont="1" applyFill="1" applyAlignment="1">
      <alignment horizontal="left" vertical="top" wrapText="1"/>
    </xf>
    <xf numFmtId="12" fontId="2" fillId="0" borderId="0" xfId="20" applyNumberFormat="1" applyFont="1" applyAlignment="1">
      <alignment horizontal="justify" vertical="top" wrapText="1"/>
    </xf>
    <xf numFmtId="0" fontId="3" fillId="0" borderId="0" xfId="20" applyFont="1" applyAlignment="1">
      <alignment horizontal="left" vertical="top" wrapText="1"/>
    </xf>
    <xf numFmtId="0" fontId="5" fillId="0" borderId="0" xfId="0" applyFont="1" applyFill="1" applyAlignment="1">
      <alignment horizontal="center"/>
    </xf>
    <xf numFmtId="2" fontId="2" fillId="0" borderId="0" xfId="0" applyNumberFormat="1" applyFont="1" applyBorder="1" applyAlignment="1">
      <alignment horizontal="left" wrapText="1"/>
    </xf>
    <xf numFmtId="2" fontId="3" fillId="0" borderId="0" xfId="0" applyNumberFormat="1" applyFont="1" applyBorder="1" applyAlignment="1">
      <alignment horizontal="left" wrapText="1"/>
    </xf>
    <xf numFmtId="0" fontId="7" fillId="0" borderId="0" xfId="0" applyFont="1" applyAlignment="1">
      <alignment horizontal="justify" vertical="top" wrapText="1"/>
    </xf>
    <xf numFmtId="2" fontId="5" fillId="0" borderId="0" xfId="0" applyNumberFormat="1" applyFont="1" applyFill="1" applyAlignment="1">
      <alignment horizontal="right"/>
    </xf>
    <xf numFmtId="12" fontId="2" fillId="0" borderId="0" xfId="0" applyNumberFormat="1" applyFont="1" applyAlignment="1">
      <alignment horizontal="justify" vertical="top" wrapText="1"/>
    </xf>
    <xf numFmtId="0" fontId="4" fillId="0" borderId="0" xfId="0" applyFont="1" applyFill="1" applyAlignment="1">
      <alignment horizontal="center"/>
    </xf>
    <xf numFmtId="0" fontId="3" fillId="0" borderId="0" xfId="0" applyFont="1" applyAlignment="1">
      <alignment horizontal="left" vertical="top" wrapText="1"/>
    </xf>
    <xf numFmtId="0" fontId="3" fillId="0" borderId="0" xfId="0" applyFont="1" applyBorder="1" applyAlignment="1">
      <alignment horizontal="left" wrapText="1"/>
    </xf>
    <xf numFmtId="0" fontId="3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6" fillId="0" borderId="0" xfId="0" applyFont="1" applyFill="1" applyAlignment="1">
      <alignment horizontal="left" vertical="top"/>
    </xf>
    <xf numFmtId="0" fontId="6" fillId="0" borderId="0" xfId="0" applyFont="1" applyFill="1" applyAlignment="1">
      <alignment horizontal="justify" vertical="top" wrapText="1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left"/>
    </xf>
    <xf numFmtId="0" fontId="3" fillId="0" borderId="0" xfId="6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justify" vertical="top" wrapText="1"/>
    </xf>
    <xf numFmtId="0" fontId="3" fillId="0" borderId="0" xfId="0" applyFont="1" applyFill="1" applyAlignment="1">
      <alignment vertical="top" wrapText="1"/>
    </xf>
    <xf numFmtId="0" fontId="3" fillId="0" borderId="0" xfId="0" applyFont="1" applyBorder="1" applyAlignment="1">
      <alignment horizontal="justify" vertical="top" wrapText="1"/>
    </xf>
    <xf numFmtId="0" fontId="3" fillId="0" borderId="0" xfId="0" applyFont="1" applyFill="1" applyAlignment="1">
      <alignment horizontal="right"/>
    </xf>
    <xf numFmtId="0" fontId="2" fillId="0" borderId="0" xfId="0" quotePrefix="1" applyFont="1" applyBorder="1" applyAlignment="1">
      <alignment horizontal="center"/>
    </xf>
    <xf numFmtId="0" fontId="2" fillId="0" borderId="0" xfId="0" quotePrefix="1" applyFont="1" applyAlignment="1">
      <alignment horizontal="center"/>
    </xf>
  </cellXfs>
  <cellStyles count="21">
    <cellStyle name="Comma" xfId="1" builtinId="3"/>
    <cellStyle name="Comma 2" xfId="3"/>
    <cellStyle name="Comma 2 2" xfId="11"/>
    <cellStyle name="Comma 2 3" xfId="12"/>
    <cellStyle name="Comma 2 4" xfId="13"/>
    <cellStyle name="Comma 2 5" xfId="14"/>
    <cellStyle name="Comma 2 6" xfId="15"/>
    <cellStyle name="Comma 2 7" xfId="16"/>
    <cellStyle name="Comma 2 8" xfId="17"/>
    <cellStyle name="Comma 2 9" xfId="18"/>
    <cellStyle name="Comma_Sheet1" xfId="5"/>
    <cellStyle name="Normal" xfId="0" builtinId="0"/>
    <cellStyle name="Normal 10" xfId="10"/>
    <cellStyle name="Normal 2" xfId="2"/>
    <cellStyle name="Normal 2 2" xfId="6"/>
    <cellStyle name="Normal 3" xfId="19"/>
    <cellStyle name="Normal 4" xfId="20"/>
    <cellStyle name="Normal 6" xfId="7"/>
    <cellStyle name="Normal 7" xfId="8"/>
    <cellStyle name="Normal 8" xfId="9"/>
    <cellStyle name="Normal_CW N.IH.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LAT%20nO%2035,42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Face sheet"/>
      <sheetName val="G.Abs"/>
      <sheetName val="(Abs)H.House(Civil)"/>
      <sheetName val="(Mts)H.House(Civil)"/>
      <sheetName val="(Abs)H.House(Civil) (2)"/>
    </sheetNames>
    <sheetDataSet>
      <sheetData sheetId="0"/>
      <sheetData sheetId="1"/>
      <sheetData sheetId="2"/>
      <sheetData sheetId="3">
        <row r="47">
          <cell r="J47">
            <v>1247.6028000000001</v>
          </cell>
        </row>
        <row r="55">
          <cell r="J55">
            <v>16.5</v>
          </cell>
        </row>
        <row r="58">
          <cell r="J58">
            <v>99.787800000000004</v>
          </cell>
        </row>
        <row r="61">
          <cell r="J61">
            <v>472.23</v>
          </cell>
        </row>
        <row r="66">
          <cell r="J66">
            <v>32</v>
          </cell>
        </row>
        <row r="70">
          <cell r="J70">
            <v>32</v>
          </cell>
        </row>
        <row r="106">
          <cell r="J106">
            <v>3056.46</v>
          </cell>
        </row>
        <row r="119">
          <cell r="J119">
            <v>616.97</v>
          </cell>
        </row>
        <row r="124">
          <cell r="J124">
            <v>2223.08</v>
          </cell>
        </row>
        <row r="136">
          <cell r="J136">
            <v>833.38</v>
          </cell>
        </row>
        <row r="143">
          <cell r="J143">
            <v>104</v>
          </cell>
        </row>
        <row r="151">
          <cell r="J151">
            <v>193.07</v>
          </cell>
        </row>
        <row r="157">
          <cell r="J157">
            <v>72.3</v>
          </cell>
        </row>
        <row r="160">
          <cell r="J160">
            <v>4</v>
          </cell>
        </row>
        <row r="163">
          <cell r="J163">
            <v>4</v>
          </cell>
        </row>
        <row r="170">
          <cell r="J170">
            <v>33</v>
          </cell>
        </row>
        <row r="175">
          <cell r="J175">
            <v>300</v>
          </cell>
        </row>
        <row r="181">
          <cell r="J181">
            <v>120</v>
          </cell>
        </row>
        <row r="184">
          <cell r="J184">
            <v>2</v>
          </cell>
        </row>
        <row r="187">
          <cell r="J187">
            <v>2</v>
          </cell>
        </row>
        <row r="191">
          <cell r="J191">
            <v>2</v>
          </cell>
        </row>
        <row r="194">
          <cell r="J194">
            <v>2</v>
          </cell>
        </row>
        <row r="196">
          <cell r="J196">
            <v>2</v>
          </cell>
        </row>
        <row r="199">
          <cell r="J199">
            <v>2</v>
          </cell>
        </row>
        <row r="202">
          <cell r="J202">
            <v>6</v>
          </cell>
        </row>
        <row r="209">
          <cell r="J209">
            <v>4</v>
          </cell>
        </row>
        <row r="252">
          <cell r="J252">
            <v>89.94</v>
          </cell>
        </row>
        <row r="261">
          <cell r="J261">
            <v>19.170000000000002</v>
          </cell>
        </row>
        <row r="271">
          <cell r="J271">
            <v>7</v>
          </cell>
        </row>
        <row r="275">
          <cell r="J275">
            <v>3</v>
          </cell>
        </row>
        <row r="288">
          <cell r="J288">
            <v>43</v>
          </cell>
        </row>
        <row r="298">
          <cell r="J298">
            <v>17</v>
          </cell>
        </row>
        <row r="303">
          <cell r="J303">
            <v>2</v>
          </cell>
        </row>
        <row r="307">
          <cell r="J307">
            <v>6</v>
          </cell>
        </row>
        <row r="312">
          <cell r="J312">
            <v>1</v>
          </cell>
        </row>
        <row r="316">
          <cell r="J316">
            <v>3</v>
          </cell>
        </row>
        <row r="320">
          <cell r="J320">
            <v>295</v>
          </cell>
        </row>
        <row r="324">
          <cell r="J324">
            <v>30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M473"/>
  <sheetViews>
    <sheetView tabSelected="1" view="pageBreakPreview" zoomScaleSheetLayoutView="100" workbookViewId="0">
      <selection activeCell="A306" sqref="A306"/>
    </sheetView>
  </sheetViews>
  <sheetFormatPr defaultRowHeight="15"/>
  <cols>
    <col min="1" max="1" width="4.85546875" style="3" customWidth="1"/>
    <col min="2" max="2" width="17" style="5" customWidth="1"/>
    <col min="3" max="3" width="16.28515625" style="5" customWidth="1"/>
    <col min="4" max="4" width="10.7109375" style="30" customWidth="1"/>
    <col min="5" max="5" width="5" style="4" customWidth="1"/>
    <col min="6" max="6" width="7.28515625" style="31" customWidth="1"/>
    <col min="7" max="7" width="1.140625" style="32" customWidth="1"/>
    <col min="8" max="8" width="4.140625" style="4" customWidth="1"/>
    <col min="9" max="9" width="8.42578125" style="32" customWidth="1"/>
    <col min="10" max="10" width="13.7109375" style="31" customWidth="1"/>
    <col min="11" max="11" width="4.7109375" style="4" customWidth="1"/>
    <col min="12" max="12" width="16" style="5" customWidth="1"/>
    <col min="13" max="16384" width="9.140625" style="5"/>
  </cols>
  <sheetData>
    <row r="1" spans="1:11" ht="6" customHeight="1"/>
    <row r="2" spans="1:11" ht="39.75" customHeight="1">
      <c r="A2" s="359" t="s">
        <v>0</v>
      </c>
      <c r="B2" s="359"/>
      <c r="C2" s="360" t="s">
        <v>322</v>
      </c>
      <c r="D2" s="360"/>
      <c r="E2" s="360"/>
      <c r="F2" s="360"/>
      <c r="G2" s="360"/>
      <c r="H2" s="360"/>
      <c r="I2" s="360"/>
      <c r="J2" s="360"/>
    </row>
    <row r="3" spans="1:11" ht="15" customHeight="1">
      <c r="A3" s="159"/>
      <c r="C3" s="125"/>
      <c r="D3" s="147"/>
      <c r="E3" s="74"/>
      <c r="G3" s="5"/>
      <c r="J3" s="160"/>
    </row>
    <row r="4" spans="1:11" ht="18.75">
      <c r="B4" s="353" t="s">
        <v>2</v>
      </c>
      <c r="C4" s="353"/>
      <c r="D4" s="353"/>
      <c r="E4" s="353"/>
      <c r="F4" s="353"/>
      <c r="G4" s="353"/>
      <c r="H4" s="353"/>
      <c r="I4" s="353"/>
      <c r="J4" s="353"/>
    </row>
    <row r="5" spans="1:11">
      <c r="B5" s="125"/>
      <c r="C5" s="125"/>
      <c r="D5" s="126"/>
      <c r="E5" s="124"/>
    </row>
    <row r="6" spans="1:11">
      <c r="A6" s="127" t="s">
        <v>232</v>
      </c>
      <c r="B6" s="361" t="s">
        <v>233</v>
      </c>
      <c r="C6" s="362"/>
      <c r="D6" s="361" t="s">
        <v>5</v>
      </c>
      <c r="E6" s="362"/>
      <c r="F6" s="361" t="s">
        <v>234</v>
      </c>
      <c r="G6" s="363"/>
      <c r="H6" s="362"/>
      <c r="I6" s="128" t="s">
        <v>235</v>
      </c>
      <c r="J6" s="129" t="s">
        <v>236</v>
      </c>
      <c r="K6" s="5"/>
    </row>
    <row r="7" spans="1:11" ht="12.75" customHeight="1">
      <c r="B7" s="155"/>
    </row>
    <row r="8" spans="1:11" ht="15.95" customHeight="1">
      <c r="B8" s="364" t="s">
        <v>323</v>
      </c>
      <c r="C8" s="364"/>
    </row>
    <row r="9" spans="1:11" ht="15.95" customHeight="1">
      <c r="A9" s="161" t="s">
        <v>286</v>
      </c>
      <c r="B9" s="120" t="s">
        <v>324</v>
      </c>
    </row>
    <row r="10" spans="1:11" ht="15.95" customHeight="1">
      <c r="A10" s="3">
        <v>1</v>
      </c>
      <c r="B10" s="5" t="s">
        <v>238</v>
      </c>
      <c r="G10" s="35"/>
      <c r="H10" s="38"/>
      <c r="J10" s="37"/>
      <c r="K10" s="5"/>
    </row>
    <row r="11" spans="1:11" ht="15.95" customHeight="1">
      <c r="B11" s="5" t="s">
        <v>239</v>
      </c>
      <c r="D11" s="33">
        <v>3.57</v>
      </c>
      <c r="E11" s="74" t="s">
        <v>240</v>
      </c>
      <c r="F11" s="31">
        <v>3327</v>
      </c>
      <c r="G11" s="35" t="s">
        <v>14</v>
      </c>
      <c r="H11" s="36">
        <v>50</v>
      </c>
      <c r="I11" s="32" t="s">
        <v>241</v>
      </c>
      <c r="J11" s="37">
        <f>IF(MID(I11,1,2)=("P."),(ROUND(D11*((F11)+(H11/100)),)),IF(MID(I11,1,2)=("%o"),(ROUND(D11*(((F11)+(H11/100))/1000),)),IF(MID(I11,1,2)=("Ea"),(ROUND(D11*((F11)+(H11/100)),)),ROUND(D11*(((F11)+(H11/100))/100),))))</f>
        <v>119</v>
      </c>
      <c r="K11" s="79" t="s">
        <v>16</v>
      </c>
    </row>
    <row r="12" spans="1:11" ht="15.95" customHeight="1">
      <c r="D12" s="33"/>
      <c r="E12" s="74"/>
      <c r="G12" s="35"/>
      <c r="H12" s="36"/>
      <c r="J12" s="37"/>
      <c r="K12" s="79"/>
    </row>
    <row r="13" spans="1:11" ht="15.95" customHeight="1">
      <c r="A13" s="3">
        <v>2</v>
      </c>
      <c r="B13" s="5" t="s">
        <v>242</v>
      </c>
      <c r="C13" s="131"/>
      <c r="D13" s="132"/>
      <c r="E13" s="74"/>
      <c r="G13" s="35"/>
      <c r="H13" s="36"/>
      <c r="J13" s="37"/>
      <c r="K13" s="79"/>
    </row>
    <row r="14" spans="1:11" ht="15.95" customHeight="1">
      <c r="A14" s="133"/>
      <c r="B14" s="131" t="s">
        <v>243</v>
      </c>
      <c r="C14" s="133"/>
      <c r="D14" s="33">
        <v>6.93</v>
      </c>
      <c r="E14" s="74" t="s">
        <v>240</v>
      </c>
      <c r="F14" s="31">
        <v>1663</v>
      </c>
      <c r="G14" s="35" t="s">
        <v>14</v>
      </c>
      <c r="H14" s="36">
        <v>75</v>
      </c>
      <c r="I14" s="32" t="s">
        <v>241</v>
      </c>
      <c r="J14" s="37">
        <f>IF(MID(I14,1,2)=("P."),(ROUND(D14*((F14)+(H14/100)),)),IF(MID(I14,1,2)=("%o"),(ROUND(D14*(((F14)+(H14/100))/1000),)),IF(MID(I14,1,2)=("Ea"),(ROUND(D14*((F14)+(H14/100)),)),ROUND(D14*(((F14)+(H14/100))/100),))))</f>
        <v>115</v>
      </c>
      <c r="K14" s="79" t="s">
        <v>16</v>
      </c>
    </row>
    <row r="15" spans="1:11" ht="15.95" customHeight="1">
      <c r="A15" s="133"/>
      <c r="B15" s="131"/>
      <c r="C15" s="133"/>
      <c r="D15" s="33"/>
      <c r="E15" s="74"/>
      <c r="G15" s="35"/>
      <c r="H15" s="36"/>
      <c r="J15" s="37"/>
      <c r="K15" s="79"/>
    </row>
    <row r="16" spans="1:11" ht="15.95" customHeight="1">
      <c r="A16" s="3">
        <v>3</v>
      </c>
      <c r="B16" s="5" t="s">
        <v>325</v>
      </c>
    </row>
    <row r="17" spans="1:13" ht="15.95" customHeight="1">
      <c r="B17" s="5" t="s">
        <v>326</v>
      </c>
      <c r="D17" s="33">
        <v>186</v>
      </c>
      <c r="E17" s="74" t="s">
        <v>13</v>
      </c>
      <c r="F17" s="31">
        <v>121</v>
      </c>
      <c r="G17" s="35" t="s">
        <v>14</v>
      </c>
      <c r="H17" s="36">
        <v>0</v>
      </c>
      <c r="I17" s="32" t="s">
        <v>327</v>
      </c>
      <c r="J17" s="37">
        <f>IF(MID(I17,1,2)=("P."),(ROUND(D17*((F17)+(H17/100)),)),IF(MID(I17,1,2)=("%o"),(ROUND(D17*(((F17)+(H17/100))/1000),)),IF(MID(I17,1,2)=("Ea"),(ROUND(D17*((F17)+(H17/100)),)),ROUND(D17*(((F17)+(H17/100))/100),))))</f>
        <v>225</v>
      </c>
      <c r="K17" s="79" t="s">
        <v>16</v>
      </c>
    </row>
    <row r="18" spans="1:13" ht="15.95" customHeight="1">
      <c r="D18" s="33"/>
      <c r="E18" s="74"/>
      <c r="G18" s="35"/>
      <c r="H18" s="36"/>
      <c r="J18" s="37"/>
      <c r="K18" s="79"/>
    </row>
    <row r="19" spans="1:13" ht="15.95" customHeight="1">
      <c r="A19" s="3">
        <v>4</v>
      </c>
      <c r="B19" s="356" t="s">
        <v>328</v>
      </c>
      <c r="C19" s="356"/>
      <c r="D19" s="356"/>
      <c r="E19" s="74"/>
      <c r="G19" s="35"/>
      <c r="H19" s="36"/>
      <c r="J19" s="37"/>
      <c r="K19" s="79"/>
    </row>
    <row r="20" spans="1:13" ht="15.95" customHeight="1">
      <c r="B20" s="356"/>
      <c r="C20" s="356"/>
      <c r="D20" s="356"/>
      <c r="E20" s="74"/>
      <c r="G20" s="35"/>
      <c r="H20" s="36"/>
      <c r="J20" s="37"/>
      <c r="K20" s="79"/>
    </row>
    <row r="21" spans="1:13" ht="15.95" customHeight="1">
      <c r="B21" s="356"/>
      <c r="C21" s="356"/>
      <c r="D21" s="356"/>
      <c r="E21" s="74"/>
      <c r="G21" s="35"/>
      <c r="H21" s="36"/>
      <c r="J21" s="37"/>
      <c r="K21" s="79"/>
    </row>
    <row r="22" spans="1:13" ht="15.95" customHeight="1">
      <c r="B22" s="356"/>
      <c r="C22" s="356"/>
      <c r="D22" s="356"/>
      <c r="E22" s="74"/>
      <c r="G22" s="35"/>
      <c r="H22" s="36"/>
      <c r="J22" s="37"/>
      <c r="K22" s="79"/>
    </row>
    <row r="23" spans="1:13" ht="15.95" customHeight="1">
      <c r="B23" s="356"/>
      <c r="C23" s="356"/>
      <c r="D23" s="356"/>
      <c r="E23" s="74"/>
      <c r="G23" s="35"/>
      <c r="H23" s="36"/>
      <c r="J23" s="37"/>
      <c r="K23" s="79"/>
    </row>
    <row r="24" spans="1:13" ht="15.95" customHeight="1">
      <c r="B24" s="356"/>
      <c r="C24" s="356"/>
      <c r="D24" s="356"/>
      <c r="E24" s="74"/>
      <c r="G24" s="35"/>
      <c r="H24" s="36"/>
      <c r="J24" s="37"/>
      <c r="K24" s="79"/>
      <c r="L24" s="37"/>
    </row>
    <row r="25" spans="1:13" ht="15.95" customHeight="1">
      <c r="B25" s="356"/>
      <c r="C25" s="356"/>
      <c r="D25" s="356"/>
      <c r="E25" s="74"/>
      <c r="G25" s="35"/>
      <c r="H25" s="36"/>
      <c r="J25" s="37"/>
      <c r="K25" s="79"/>
      <c r="L25" s="37"/>
    </row>
    <row r="26" spans="1:13" ht="15.95" customHeight="1">
      <c r="B26" s="356"/>
      <c r="C26" s="356"/>
      <c r="D26" s="356"/>
      <c r="E26" s="74"/>
      <c r="G26" s="35"/>
      <c r="H26" s="36"/>
      <c r="J26" s="37"/>
      <c r="K26" s="79"/>
      <c r="L26" s="37"/>
    </row>
    <row r="27" spans="1:13" ht="15.95" customHeight="1">
      <c r="B27" s="356"/>
      <c r="C27" s="356"/>
      <c r="D27" s="356"/>
      <c r="E27" s="74"/>
      <c r="G27" s="35"/>
      <c r="H27" s="36"/>
      <c r="J27" s="37"/>
      <c r="K27" s="79"/>
      <c r="L27" s="162"/>
      <c r="M27" s="163"/>
    </row>
    <row r="28" spans="1:13" ht="15.95" customHeight="1">
      <c r="B28" s="56"/>
      <c r="C28" s="56"/>
      <c r="D28" s="33">
        <v>207</v>
      </c>
      <c r="E28" s="74" t="s">
        <v>13</v>
      </c>
      <c r="F28" s="31">
        <v>30509</v>
      </c>
      <c r="G28" s="35" t="s">
        <v>14</v>
      </c>
      <c r="H28" s="36">
        <v>77</v>
      </c>
      <c r="I28" s="32" t="s">
        <v>15</v>
      </c>
      <c r="J28" s="37">
        <f>IF(MID(I28,1,2)=("P."),(ROUND(D28*((F28)+(H28/100)),)),IF(MID(I28,1,2)=("%o"),(ROUND(D28*(((F28)+(H28/100))/1000),)),IF(MID(I28,1,2)=("Ea"),(ROUND(D28*((F28)+(H28/100)),)),ROUND(D28*(((F28)+(H28/100))/100),))))</f>
        <v>63155</v>
      </c>
      <c r="K28" s="79" t="s">
        <v>16</v>
      </c>
    </row>
    <row r="29" spans="1:13" ht="15.95" customHeight="1">
      <c r="A29" s="3">
        <v>5</v>
      </c>
      <c r="B29" s="5" t="s">
        <v>329</v>
      </c>
      <c r="D29" s="164"/>
      <c r="E29" s="5"/>
      <c r="F29" s="5"/>
      <c r="G29" s="5"/>
      <c r="H29" s="36"/>
      <c r="I29" s="5"/>
      <c r="J29" s="5"/>
      <c r="K29" s="5"/>
    </row>
    <row r="30" spans="1:13" ht="15.95" customHeight="1">
      <c r="B30" s="5" t="s">
        <v>330</v>
      </c>
      <c r="D30" s="164"/>
      <c r="E30" s="5"/>
      <c r="F30" s="5"/>
      <c r="G30" s="5"/>
      <c r="H30" s="36"/>
      <c r="I30" s="5"/>
      <c r="J30" s="5"/>
      <c r="K30" s="5"/>
    </row>
    <row r="31" spans="1:13" ht="15.95" customHeight="1">
      <c r="B31" s="5" t="s">
        <v>331</v>
      </c>
      <c r="D31" s="164"/>
      <c r="E31" s="5"/>
      <c r="F31" s="5"/>
      <c r="G31" s="5"/>
      <c r="H31" s="36"/>
      <c r="I31" s="5"/>
      <c r="J31" s="5"/>
      <c r="K31" s="5"/>
    </row>
    <row r="32" spans="1:13" ht="15.95" customHeight="1">
      <c r="B32" s="5" t="s">
        <v>332</v>
      </c>
      <c r="D32" s="164"/>
      <c r="E32" s="5"/>
      <c r="F32" s="5"/>
      <c r="G32" s="5"/>
      <c r="H32" s="36"/>
      <c r="I32" s="5"/>
      <c r="J32" s="5"/>
      <c r="K32" s="5"/>
    </row>
    <row r="33" spans="1:11" ht="15.95" customHeight="1">
      <c r="B33" s="5" t="s">
        <v>333</v>
      </c>
      <c r="D33" s="164"/>
      <c r="E33" s="5"/>
      <c r="F33" s="5"/>
      <c r="G33" s="5"/>
      <c r="H33" s="36"/>
      <c r="I33" s="5"/>
      <c r="J33" s="5"/>
      <c r="K33" s="5"/>
    </row>
    <row r="34" spans="1:11" ht="15.95" customHeight="1">
      <c r="B34" s="5" t="s">
        <v>334</v>
      </c>
      <c r="D34" s="164"/>
      <c r="E34" s="5"/>
      <c r="F34" s="5"/>
      <c r="G34" s="5"/>
      <c r="H34" s="36"/>
      <c r="I34" s="5"/>
      <c r="J34" s="5"/>
      <c r="K34" s="5"/>
    </row>
    <row r="35" spans="1:11" ht="15.95" customHeight="1">
      <c r="B35" s="5" t="s">
        <v>335</v>
      </c>
      <c r="D35" s="5"/>
      <c r="E35" s="5"/>
      <c r="F35" s="5"/>
      <c r="G35" s="5"/>
      <c r="H35" s="5"/>
      <c r="I35" s="5"/>
      <c r="J35" s="5"/>
      <c r="K35" s="5"/>
    </row>
    <row r="36" spans="1:11" ht="15.95" customHeight="1">
      <c r="D36" s="33">
        <v>129.21</v>
      </c>
      <c r="E36" s="74" t="s">
        <v>13</v>
      </c>
      <c r="F36" s="31">
        <v>1647</v>
      </c>
      <c r="G36" s="35" t="s">
        <v>14</v>
      </c>
      <c r="H36" s="36">
        <v>69</v>
      </c>
      <c r="I36" s="32" t="s">
        <v>27</v>
      </c>
      <c r="J36" s="37">
        <f>IF(MID(I36,1,2)=("P."),(ROUND(D36*((F36)+(H36/100)),)),IF(MID(I36,1,2)=("%o"),(ROUND(D36*(((F36)+(H36/100))/1000),)),IF(MID(I36,1,2)=("Ea"),(ROUND(D36*((F36)+(H36/100)),)),ROUND(D36*(((F36)+(H36/100))/100),))))</f>
        <v>212898</v>
      </c>
      <c r="K36" s="38" t="s">
        <v>16</v>
      </c>
    </row>
    <row r="37" spans="1:11" ht="15.95" customHeight="1">
      <c r="A37" s="3">
        <v>6</v>
      </c>
      <c r="B37" s="81" t="s">
        <v>336</v>
      </c>
      <c r="D37" s="33"/>
      <c r="E37" s="74"/>
      <c r="G37" s="35"/>
      <c r="H37" s="36"/>
      <c r="J37" s="37"/>
      <c r="K37" s="79"/>
    </row>
    <row r="38" spans="1:11" ht="15.95" customHeight="1">
      <c r="B38" s="5" t="s">
        <v>337</v>
      </c>
      <c r="D38" s="33"/>
      <c r="E38" s="74"/>
      <c r="G38" s="35"/>
      <c r="H38" s="36"/>
      <c r="J38" s="37"/>
      <c r="K38" s="79"/>
    </row>
    <row r="39" spans="1:11" ht="15.95" customHeight="1">
      <c r="B39" s="5" t="s">
        <v>338</v>
      </c>
      <c r="D39" s="33"/>
      <c r="E39" s="74"/>
      <c r="G39" s="35"/>
      <c r="H39" s="36"/>
      <c r="J39" s="37"/>
      <c r="K39" s="79"/>
    </row>
    <row r="40" spans="1:11" ht="15.95" customHeight="1">
      <c r="B40" s="5" t="s">
        <v>339</v>
      </c>
      <c r="D40" s="33"/>
      <c r="E40" s="74"/>
      <c r="G40" s="35"/>
      <c r="H40" s="36"/>
      <c r="J40" s="37"/>
      <c r="K40" s="79"/>
    </row>
    <row r="41" spans="1:11" ht="15.95" customHeight="1">
      <c r="B41" s="5" t="s">
        <v>340</v>
      </c>
      <c r="D41" s="33"/>
      <c r="E41" s="74"/>
      <c r="G41" s="35"/>
      <c r="H41" s="36"/>
      <c r="J41" s="37"/>
      <c r="K41" s="79"/>
    </row>
    <row r="42" spans="1:11" ht="15.95" customHeight="1">
      <c r="B42" s="5" t="s">
        <v>341</v>
      </c>
      <c r="D42" s="33"/>
      <c r="E42" s="74"/>
      <c r="G42" s="35"/>
      <c r="H42" s="36"/>
      <c r="J42" s="37"/>
      <c r="K42" s="79"/>
    </row>
    <row r="43" spans="1:11" ht="15.95" customHeight="1">
      <c r="B43" s="5" t="s">
        <v>342</v>
      </c>
      <c r="D43" s="33"/>
      <c r="E43" s="74"/>
      <c r="G43" s="35"/>
      <c r="H43" s="36"/>
      <c r="J43" s="37"/>
      <c r="K43" s="79"/>
    </row>
    <row r="44" spans="1:11" ht="15.95" customHeight="1">
      <c r="B44" s="121" t="s">
        <v>343</v>
      </c>
      <c r="D44" s="33">
        <v>107.01000000000002</v>
      </c>
      <c r="E44" s="34" t="s">
        <v>13</v>
      </c>
      <c r="F44" s="31">
        <v>706</v>
      </c>
      <c r="G44" s="35" t="s">
        <v>14</v>
      </c>
      <c r="H44" s="36">
        <v>23</v>
      </c>
      <c r="I44" s="32" t="s">
        <v>27</v>
      </c>
      <c r="J44" s="37">
        <f>IF(MID(I44,1,2)=("P."),(ROUND(D44*((F44)+(H44/100)),)),IF(MID(I44,1,2)=("%o"),(ROUND(D44*(((F44)+(H44/100))/1000),)),IF(MID(I44,1,2)=("Ea"),(ROUND(D44*((F44)+(H44/100)),)),ROUND(D44*(((F44)+(H44/100))/100),))))</f>
        <v>75574</v>
      </c>
      <c r="K44" s="38" t="s">
        <v>16</v>
      </c>
    </row>
    <row r="45" spans="1:11" ht="15.95" customHeight="1">
      <c r="B45" s="121"/>
      <c r="D45" s="33"/>
      <c r="E45" s="34"/>
      <c r="G45" s="35"/>
      <c r="H45" s="36"/>
      <c r="J45" s="37"/>
      <c r="K45" s="38"/>
    </row>
    <row r="46" spans="1:11" ht="15.95" customHeight="1">
      <c r="A46" s="3">
        <v>7</v>
      </c>
      <c r="B46" s="358" t="s">
        <v>344</v>
      </c>
      <c r="C46" s="358"/>
      <c r="D46" s="358"/>
      <c r="E46" s="34"/>
      <c r="G46" s="35"/>
      <c r="H46" s="36"/>
      <c r="J46" s="37"/>
      <c r="K46" s="38"/>
    </row>
    <row r="47" spans="1:11" ht="15.95" customHeight="1">
      <c r="B47" s="358"/>
      <c r="C47" s="358"/>
      <c r="D47" s="358"/>
      <c r="E47" s="34"/>
      <c r="G47" s="35"/>
      <c r="H47" s="36"/>
      <c r="J47" s="37"/>
      <c r="K47" s="38"/>
    </row>
    <row r="48" spans="1:11" ht="15.95" customHeight="1">
      <c r="B48" s="358"/>
      <c r="C48" s="358"/>
      <c r="D48" s="358"/>
      <c r="E48" s="34"/>
      <c r="G48" s="35"/>
      <c r="H48" s="36"/>
      <c r="J48" s="37"/>
      <c r="K48" s="38"/>
    </row>
    <row r="49" spans="1:11" ht="15.95" customHeight="1">
      <c r="B49" s="121"/>
      <c r="D49" s="33">
        <v>48.75</v>
      </c>
      <c r="E49" s="34" t="s">
        <v>13</v>
      </c>
      <c r="F49" s="31">
        <v>104</v>
      </c>
      <c r="G49" s="35" t="s">
        <v>14</v>
      </c>
      <c r="H49" s="36">
        <v>15</v>
      </c>
      <c r="I49" s="32" t="s">
        <v>27</v>
      </c>
      <c r="J49" s="37">
        <f>IF(MID(I49,1,2)=("P."),(ROUND(D49*((F49)+(H49/100)),)),IF(MID(I49,1,2)=("%o"),(ROUND(D49*(((F49)+(H49/100))/1000),)),IF(MID(I49,1,2)=("Ea"),(ROUND(D49*((F49)+(H49/100)),)),ROUND(D49*(((F49)+(H49/100))/100),))))</f>
        <v>5077</v>
      </c>
      <c r="K49" s="38" t="s">
        <v>16</v>
      </c>
    </row>
    <row r="50" spans="1:11" ht="15.95" customHeight="1">
      <c r="B50" s="121"/>
      <c r="D50" s="33"/>
      <c r="E50" s="34"/>
      <c r="G50" s="35"/>
      <c r="H50" s="36"/>
      <c r="J50" s="37"/>
      <c r="K50" s="38"/>
    </row>
    <row r="51" spans="1:11" ht="15.95" customHeight="1">
      <c r="A51" s="3">
        <v>8</v>
      </c>
      <c r="B51" s="365" t="s">
        <v>345</v>
      </c>
      <c r="C51" s="365"/>
      <c r="D51" s="365"/>
      <c r="E51" s="34"/>
      <c r="G51" s="35"/>
      <c r="H51" s="36"/>
      <c r="J51" s="37"/>
      <c r="K51" s="38"/>
    </row>
    <row r="52" spans="1:11" ht="15.95" customHeight="1">
      <c r="B52" s="365"/>
      <c r="C52" s="365"/>
      <c r="D52" s="365"/>
      <c r="E52" s="34"/>
      <c r="G52" s="35"/>
      <c r="H52" s="36"/>
      <c r="J52" s="37"/>
      <c r="K52" s="38"/>
    </row>
    <row r="53" spans="1:11" ht="15.95" customHeight="1">
      <c r="B53" s="365"/>
      <c r="C53" s="365"/>
      <c r="D53" s="365"/>
      <c r="E53" s="34"/>
      <c r="G53" s="35"/>
      <c r="H53" s="36"/>
      <c r="J53" s="37"/>
      <c r="K53" s="38"/>
    </row>
    <row r="54" spans="1:11" ht="15.95" customHeight="1">
      <c r="B54" s="121"/>
      <c r="D54" s="33">
        <v>16.25</v>
      </c>
      <c r="E54" s="34" t="s">
        <v>13</v>
      </c>
      <c r="F54" s="31">
        <v>60</v>
      </c>
      <c r="G54" s="35" t="s">
        <v>14</v>
      </c>
      <c r="H54" s="36">
        <v>43</v>
      </c>
      <c r="I54" s="32" t="s">
        <v>27</v>
      </c>
      <c r="J54" s="37">
        <f>IF(MID(I54,1,2)=("P."),(ROUND(D54*((F54)+(H54/100)),)),IF(MID(I54,1,2)=("%o"),(ROUND(D54*(((F54)+(H54/100))/1000),)),IF(MID(I54,1,2)=("Ea"),(ROUND(D54*((F54)+(H54/100)),)),ROUND(D54*(((F54)+(H54/100))/100),))))</f>
        <v>982</v>
      </c>
      <c r="K54" s="38" t="s">
        <v>16</v>
      </c>
    </row>
    <row r="55" spans="1:11" ht="15.95" customHeight="1">
      <c r="A55" s="3">
        <v>9</v>
      </c>
      <c r="B55" s="121" t="s">
        <v>346</v>
      </c>
      <c r="D55" s="33"/>
      <c r="E55" s="34"/>
      <c r="G55" s="35"/>
      <c r="H55" s="36"/>
      <c r="J55" s="37"/>
      <c r="K55" s="38"/>
    </row>
    <row r="56" spans="1:11" ht="15.95" customHeight="1">
      <c r="B56" s="121" t="s">
        <v>347</v>
      </c>
      <c r="D56" s="33"/>
      <c r="E56" s="34"/>
      <c r="G56" s="35"/>
      <c r="H56" s="36"/>
      <c r="J56" s="37"/>
      <c r="K56" s="38"/>
    </row>
    <row r="57" spans="1:11" ht="15.95" customHeight="1">
      <c r="B57" s="121" t="s">
        <v>348</v>
      </c>
      <c r="D57" s="33">
        <v>48.739999999999995</v>
      </c>
      <c r="E57" s="34" t="s">
        <v>13</v>
      </c>
      <c r="F57" s="31">
        <v>63</v>
      </c>
      <c r="G57" s="35" t="s">
        <v>14</v>
      </c>
      <c r="H57" s="36">
        <v>77</v>
      </c>
      <c r="I57" s="32" t="s">
        <v>27</v>
      </c>
      <c r="J57" s="37">
        <f>IF(MID(I57,1,2)=("P."),(ROUND(D57*((F57)+(H57/100)),)),IF(MID(I57,1,2)=("%o"),(ROUND(D57*(((F57)+(H57/100))/1000),)),IF(MID(I57,1,2)=("Ea"),(ROUND(D57*((F57)+(H57/100)),)),ROUND(D57*(((F57)+(H57/100))/100),))))</f>
        <v>3108</v>
      </c>
      <c r="K57" s="38" t="s">
        <v>16</v>
      </c>
    </row>
    <row r="58" spans="1:11" ht="15.95" customHeight="1">
      <c r="B58" s="121"/>
      <c r="D58" s="33"/>
      <c r="E58" s="34"/>
      <c r="G58" s="35"/>
      <c r="H58" s="36"/>
      <c r="J58" s="37"/>
      <c r="K58" s="38"/>
    </row>
    <row r="59" spans="1:11" ht="15.95" customHeight="1">
      <c r="A59" s="3">
        <v>10</v>
      </c>
      <c r="B59" s="5" t="s">
        <v>17</v>
      </c>
      <c r="D59" s="5"/>
      <c r="E59" s="5"/>
      <c r="F59" s="5"/>
      <c r="G59" s="5"/>
      <c r="H59" s="5"/>
      <c r="I59" s="5"/>
      <c r="J59" s="5"/>
      <c r="K59" s="5"/>
    </row>
    <row r="60" spans="1:11" ht="15.95" customHeight="1">
      <c r="B60" s="5" t="s">
        <v>18</v>
      </c>
      <c r="D60" s="28">
        <v>4</v>
      </c>
      <c r="E60" s="29" t="s">
        <v>19</v>
      </c>
      <c r="F60" s="22">
        <v>1786</v>
      </c>
      <c r="G60" s="23" t="s">
        <v>14</v>
      </c>
      <c r="H60" s="24">
        <v>13</v>
      </c>
      <c r="I60" s="25" t="s">
        <v>20</v>
      </c>
      <c r="J60" s="26">
        <f>IF(MID(I60,1,2)=("P."),(ROUND(D60*((F60)+(H60/100)),)),IF(MID(I60,1,2)=("%o"),(ROUND(D60*(((F60)+(H60/100))/1000),)),IF(MID(I60,1,2)=("Ea"),(ROUND(D60*((F60)+(H60/100)),)),ROUND(D60*(((F60)+(H60/100))/100),))))</f>
        <v>7145</v>
      </c>
      <c r="K60" s="27" t="s">
        <v>16</v>
      </c>
    </row>
    <row r="61" spans="1:11" ht="15.95" customHeight="1">
      <c r="D61" s="28"/>
      <c r="E61" s="29"/>
      <c r="F61" s="22"/>
      <c r="G61" s="23"/>
      <c r="H61" s="24"/>
      <c r="I61" s="25"/>
      <c r="J61" s="26"/>
      <c r="K61" s="27"/>
    </row>
    <row r="62" spans="1:11" ht="15.95" customHeight="1">
      <c r="A62" s="3">
        <v>11</v>
      </c>
      <c r="B62" s="366" t="s">
        <v>349</v>
      </c>
      <c r="C62" s="366"/>
      <c r="D62" s="366"/>
      <c r="E62" s="74"/>
      <c r="G62" s="35"/>
      <c r="H62" s="36"/>
      <c r="J62" s="37"/>
      <c r="K62" s="79"/>
    </row>
    <row r="63" spans="1:11" ht="15.95" customHeight="1">
      <c r="B63" s="365" t="s">
        <v>350</v>
      </c>
      <c r="C63" s="365"/>
      <c r="D63" s="365"/>
      <c r="E63" s="5"/>
      <c r="F63" s="5"/>
      <c r="G63" s="5"/>
      <c r="H63" s="5"/>
      <c r="I63" s="5"/>
      <c r="J63" s="5"/>
      <c r="K63" s="5"/>
    </row>
    <row r="64" spans="1:11" ht="15.95" customHeight="1">
      <c r="D64" s="33">
        <v>4182.9359999999997</v>
      </c>
      <c r="E64" s="34" t="s">
        <v>13</v>
      </c>
      <c r="F64" s="31">
        <v>226</v>
      </c>
      <c r="G64" s="35" t="s">
        <v>14</v>
      </c>
      <c r="H64" s="36">
        <v>88</v>
      </c>
      <c r="I64" s="32" t="s">
        <v>15</v>
      </c>
      <c r="J64" s="37">
        <f>IF(MID(I64,1,2)=("P."),(ROUND(D64*((F64)+(H64/100)),)),IF(MID(I64,1,2)=("%o"),(ROUND(D64*(((F64)+(H64/100))/1000),)),IF(MID(I64,1,2)=("Ea"),(ROUND(D64*((F64)+(H64/100)),)),ROUND(D64*(((F64)+(H64/100))/100),))))</f>
        <v>9490</v>
      </c>
      <c r="K64" s="79" t="s">
        <v>16</v>
      </c>
    </row>
    <row r="65" spans="1:11" ht="15.95" customHeight="1">
      <c r="A65" s="3">
        <v>12</v>
      </c>
      <c r="B65" s="5" t="s">
        <v>351</v>
      </c>
      <c r="D65" s="147"/>
      <c r="E65" s="32"/>
      <c r="F65" s="32"/>
      <c r="G65" s="31"/>
      <c r="H65" s="36"/>
      <c r="I65" s="5"/>
      <c r="J65" s="5"/>
      <c r="K65" s="5"/>
    </row>
    <row r="66" spans="1:11" ht="15.95" customHeight="1">
      <c r="B66" s="5" t="s">
        <v>352</v>
      </c>
      <c r="D66" s="83">
        <v>1458.03</v>
      </c>
      <c r="E66" s="4" t="s">
        <v>13</v>
      </c>
      <c r="F66" s="31">
        <v>1043</v>
      </c>
      <c r="G66" s="89" t="s">
        <v>14</v>
      </c>
      <c r="H66" s="36">
        <v>90</v>
      </c>
      <c r="I66" s="32" t="s">
        <v>34</v>
      </c>
      <c r="J66" s="37">
        <f>IF(MID(I66,1,2)=("P."),(ROUND(D66*((F66)+(H66/100)),)),IF(MID(I66,1,2)=("%o"),(ROUND(D66*(((F66)+(H66/100))/1000),)),IF(MID(I66,1,2)=("Ea"),(ROUND(D66*((F66)+(H66/100)),)),ROUND(D66*(((F66)+(H66/100))/100),))))</f>
        <v>15220</v>
      </c>
      <c r="K66" s="38" t="s">
        <v>16</v>
      </c>
    </row>
    <row r="67" spans="1:11" ht="15.95" customHeight="1">
      <c r="D67" s="33"/>
      <c r="E67" s="74"/>
      <c r="G67" s="35"/>
      <c r="H67" s="36"/>
      <c r="J67" s="37"/>
      <c r="K67" s="79"/>
    </row>
    <row r="68" spans="1:11" ht="15.95" customHeight="1">
      <c r="A68" s="3">
        <v>13</v>
      </c>
      <c r="B68" s="5" t="s">
        <v>353</v>
      </c>
      <c r="D68" s="83"/>
      <c r="G68" s="89"/>
      <c r="H68" s="36"/>
      <c r="J68" s="37"/>
      <c r="K68" s="38"/>
    </row>
    <row r="69" spans="1:11" ht="15.95" customHeight="1">
      <c r="B69" s="5" t="s">
        <v>354</v>
      </c>
      <c r="D69" s="83"/>
      <c r="G69" s="89"/>
      <c r="H69" s="36"/>
      <c r="J69" s="37"/>
      <c r="K69" s="38"/>
    </row>
    <row r="70" spans="1:11" ht="15.95" customHeight="1">
      <c r="B70" s="5" t="s">
        <v>355</v>
      </c>
      <c r="D70" s="83">
        <v>5228.67</v>
      </c>
      <c r="E70" s="4" t="s">
        <v>13</v>
      </c>
      <c r="F70" s="31">
        <v>1772</v>
      </c>
      <c r="G70" s="89" t="s">
        <v>14</v>
      </c>
      <c r="H70" s="36">
        <v>38</v>
      </c>
      <c r="I70" s="32" t="s">
        <v>34</v>
      </c>
      <c r="J70" s="37">
        <f>IF(MID(I70,1,2)=("P."),(ROUND(D70*((F70)+(H70/100)),)),IF(MID(I70,1,2)=("%o"),(ROUND(D70*(((F70)+(H70/100))/1000),)),IF(MID(I70,1,2)=("Ea"),(ROUND(D70*((F70)+(H70/100)),)),ROUND(D70*(((F70)+(H70/100))/100),))))</f>
        <v>92672</v>
      </c>
      <c r="K70" s="38" t="s">
        <v>16</v>
      </c>
    </row>
    <row r="71" spans="1:11" ht="15.95" customHeight="1">
      <c r="D71" s="83"/>
      <c r="G71" s="89"/>
      <c r="H71" s="36"/>
      <c r="J71" s="37"/>
      <c r="K71" s="38"/>
    </row>
    <row r="72" spans="1:11" ht="15.95" customHeight="1">
      <c r="A72" s="3">
        <v>14</v>
      </c>
      <c r="B72" s="5" t="s">
        <v>356</v>
      </c>
      <c r="D72" s="83"/>
      <c r="G72" s="89"/>
      <c r="H72" s="36"/>
      <c r="J72" s="37"/>
      <c r="K72" s="38"/>
    </row>
    <row r="73" spans="1:11" ht="15.95" customHeight="1">
      <c r="B73" s="5" t="s">
        <v>357</v>
      </c>
      <c r="D73" s="33"/>
      <c r="G73" s="89"/>
      <c r="H73" s="36"/>
      <c r="J73" s="165"/>
      <c r="K73" s="79"/>
    </row>
    <row r="74" spans="1:11" ht="15.95" customHeight="1">
      <c r="B74" s="5" t="s">
        <v>358</v>
      </c>
      <c r="D74" s="33"/>
      <c r="G74" s="89"/>
      <c r="H74" s="36"/>
      <c r="J74" s="165"/>
      <c r="K74" s="79"/>
    </row>
    <row r="75" spans="1:11" ht="15.95" customHeight="1">
      <c r="B75" s="5" t="s">
        <v>359</v>
      </c>
      <c r="D75" s="83">
        <v>1278.1200000000001</v>
      </c>
      <c r="E75" s="4" t="s">
        <v>13</v>
      </c>
      <c r="F75" s="31">
        <v>1160</v>
      </c>
      <c r="G75" s="89" t="s">
        <v>14</v>
      </c>
      <c r="H75" s="36">
        <v>6</v>
      </c>
      <c r="I75" s="32" t="s">
        <v>34</v>
      </c>
      <c r="J75" s="75">
        <f>IF(MID(I75,1,2)=("P."),(ROUND(D75*((F75)+(H75/100)),)),IF(MID(I75,1,2)=("%o"),(ROUND(D75*(((F75)+(H75/100))/1000),)),IF(MID(I75,1,2)=("Ea"),(ROUND(D75*((F75)+(H75/100)),)),ROUND(D75*(((F75)+(H75/100))/100),))))</f>
        <v>14827</v>
      </c>
      <c r="K75" s="76" t="s">
        <v>16</v>
      </c>
    </row>
    <row r="76" spans="1:11" ht="15.95" customHeight="1">
      <c r="A76" s="166"/>
      <c r="B76" s="167"/>
      <c r="C76" s="167"/>
      <c r="D76" s="168"/>
      <c r="E76" s="169"/>
      <c r="F76" s="77"/>
      <c r="G76" s="170"/>
      <c r="H76" s="36"/>
      <c r="I76" s="77" t="s">
        <v>173</v>
      </c>
      <c r="J76" s="78">
        <f>ROUND(SUM(J11:J75),)</f>
        <v>500607</v>
      </c>
      <c r="K76" s="144" t="s">
        <v>16</v>
      </c>
    </row>
    <row r="77" spans="1:11" ht="15.95" customHeight="1">
      <c r="A77" s="73"/>
      <c r="D77" s="33"/>
      <c r="E77" s="74"/>
      <c r="G77" s="35"/>
      <c r="H77" s="36"/>
      <c r="I77" s="31" t="s">
        <v>58</v>
      </c>
      <c r="J77" s="37"/>
      <c r="K77" s="38" t="s">
        <v>16</v>
      </c>
    </row>
    <row r="78" spans="1:11" ht="15.95" customHeight="1">
      <c r="D78" s="33"/>
      <c r="E78" s="74"/>
      <c r="G78" s="35"/>
      <c r="H78" s="36"/>
      <c r="I78" s="77" t="s">
        <v>59</v>
      </c>
      <c r="J78" s="111"/>
      <c r="K78" s="171" t="s">
        <v>16</v>
      </c>
    </row>
    <row r="79" spans="1:11" ht="15.95" customHeight="1">
      <c r="D79" s="33"/>
      <c r="E79" s="74"/>
      <c r="G79" s="35"/>
      <c r="H79" s="36"/>
      <c r="I79" s="77"/>
      <c r="J79" s="78"/>
      <c r="K79" s="79"/>
    </row>
    <row r="80" spans="1:11" ht="15.75">
      <c r="A80" s="161" t="s">
        <v>288</v>
      </c>
      <c r="B80" s="120" t="s">
        <v>360</v>
      </c>
      <c r="C80" s="17"/>
      <c r="D80" s="28"/>
      <c r="E80" s="42"/>
      <c r="F80" s="22"/>
      <c r="G80" s="23"/>
      <c r="H80" s="24"/>
      <c r="I80" s="25"/>
      <c r="J80" s="96"/>
      <c r="K80" s="94"/>
    </row>
    <row r="81" spans="1:11">
      <c r="A81" s="3">
        <v>1</v>
      </c>
      <c r="B81" s="2" t="s">
        <v>77</v>
      </c>
      <c r="D81" s="80"/>
      <c r="G81" s="89"/>
      <c r="H81" s="36"/>
      <c r="J81" s="37"/>
      <c r="K81" s="79"/>
    </row>
    <row r="82" spans="1:11">
      <c r="B82" s="5" t="s">
        <v>174</v>
      </c>
      <c r="D82" s="80"/>
      <c r="G82" s="89"/>
      <c r="H82" s="36"/>
      <c r="J82" s="37"/>
      <c r="K82" s="79"/>
    </row>
    <row r="83" spans="1:11">
      <c r="B83" s="5" t="s">
        <v>175</v>
      </c>
      <c r="D83" s="80"/>
      <c r="G83" s="89"/>
      <c r="H83" s="36"/>
      <c r="J83" s="37"/>
      <c r="K83" s="79"/>
    </row>
    <row r="84" spans="1:11">
      <c r="B84" s="5" t="s">
        <v>80</v>
      </c>
      <c r="D84" s="80"/>
      <c r="G84" s="89"/>
      <c r="H84" s="36"/>
      <c r="J84" s="37"/>
      <c r="K84" s="79"/>
    </row>
    <row r="85" spans="1:11">
      <c r="B85" s="5" t="s">
        <v>81</v>
      </c>
      <c r="D85" s="80"/>
      <c r="G85" s="89"/>
      <c r="H85" s="36"/>
      <c r="J85" s="37"/>
      <c r="K85" s="79"/>
    </row>
    <row r="86" spans="1:11">
      <c r="B86" s="5" t="s">
        <v>82</v>
      </c>
      <c r="D86" s="80"/>
      <c r="G86" s="89"/>
      <c r="H86" s="36"/>
      <c r="J86" s="37"/>
      <c r="K86" s="79"/>
    </row>
    <row r="87" spans="1:11">
      <c r="B87" s="5" t="s">
        <v>83</v>
      </c>
      <c r="D87" s="83">
        <v>148.5</v>
      </c>
      <c r="E87" s="4" t="s">
        <v>13</v>
      </c>
      <c r="G87" s="89"/>
      <c r="H87" s="36"/>
      <c r="I87" s="32" t="s">
        <v>27</v>
      </c>
      <c r="J87" s="37"/>
      <c r="K87" s="38"/>
    </row>
    <row r="88" spans="1:11">
      <c r="D88" s="83"/>
      <c r="G88" s="89"/>
      <c r="H88" s="36"/>
      <c r="J88" s="37"/>
      <c r="K88" s="38"/>
    </row>
    <row r="89" spans="1:11">
      <c r="A89" s="3">
        <v>2</v>
      </c>
      <c r="B89" s="2" t="s">
        <v>361</v>
      </c>
      <c r="D89" s="80"/>
      <c r="E89" s="74"/>
      <c r="G89" s="35"/>
      <c r="H89" s="36"/>
      <c r="I89" s="77"/>
      <c r="J89" s="78"/>
      <c r="K89" s="79"/>
    </row>
    <row r="90" spans="1:11">
      <c r="B90" s="5" t="s">
        <v>362</v>
      </c>
      <c r="D90" s="80"/>
      <c r="G90" s="89"/>
      <c r="H90" s="36"/>
      <c r="J90" s="37"/>
      <c r="K90" s="79"/>
    </row>
    <row r="91" spans="1:11">
      <c r="B91" s="5" t="s">
        <v>363</v>
      </c>
      <c r="D91" s="80"/>
      <c r="G91" s="89"/>
      <c r="H91" s="36"/>
      <c r="J91" s="37"/>
      <c r="K91" s="79"/>
    </row>
    <row r="92" spans="1:11">
      <c r="B92" s="5" t="s">
        <v>364</v>
      </c>
      <c r="D92" s="80"/>
      <c r="G92" s="89"/>
      <c r="H92" s="36"/>
      <c r="J92" s="37"/>
      <c r="K92" s="79"/>
    </row>
    <row r="93" spans="1:11">
      <c r="B93" s="5" t="s">
        <v>365</v>
      </c>
      <c r="D93" s="80"/>
      <c r="G93" s="89"/>
      <c r="H93" s="36"/>
      <c r="J93" s="37"/>
      <c r="K93" s="79"/>
    </row>
    <row r="94" spans="1:11">
      <c r="D94" s="83">
        <v>138</v>
      </c>
      <c r="E94" s="4" t="s">
        <v>100</v>
      </c>
      <c r="G94" s="89"/>
      <c r="H94" s="36"/>
      <c r="I94" s="32" t="s">
        <v>101</v>
      </c>
      <c r="J94" s="37"/>
      <c r="K94" s="38"/>
    </row>
    <row r="95" spans="1:11">
      <c r="B95" s="117"/>
      <c r="C95" s="117"/>
      <c r="D95" s="33"/>
      <c r="E95" s="74"/>
      <c r="G95" s="35"/>
      <c r="H95" s="36"/>
      <c r="J95" s="37"/>
      <c r="K95" s="79"/>
    </row>
    <row r="96" spans="1:11">
      <c r="A96" s="17">
        <v>3</v>
      </c>
      <c r="B96" s="8" t="s">
        <v>366</v>
      </c>
      <c r="C96" s="69"/>
      <c r="D96" s="69"/>
      <c r="E96" s="69"/>
      <c r="F96" s="69"/>
      <c r="G96" s="69"/>
      <c r="H96" s="24"/>
      <c r="I96" s="70"/>
      <c r="J96" s="92"/>
      <c r="K96" s="90"/>
    </row>
    <row r="97" spans="1:11">
      <c r="A97" s="17"/>
      <c r="B97" s="8" t="s">
        <v>367</v>
      </c>
      <c r="C97" s="69"/>
      <c r="D97" s="69"/>
      <c r="E97" s="69"/>
      <c r="F97" s="69"/>
      <c r="G97" s="69"/>
      <c r="H97" s="24"/>
      <c r="I97" s="70"/>
      <c r="J97" s="92"/>
      <c r="K97" s="90"/>
    </row>
    <row r="98" spans="1:11">
      <c r="A98" s="17"/>
      <c r="B98" s="8" t="s">
        <v>368</v>
      </c>
      <c r="C98" s="69"/>
      <c r="D98" s="20">
        <v>40</v>
      </c>
      <c r="E98" s="42" t="s">
        <v>13</v>
      </c>
      <c r="F98" s="22"/>
      <c r="G98" s="23"/>
      <c r="H98" s="24"/>
      <c r="I98" s="25" t="s">
        <v>27</v>
      </c>
      <c r="J98" s="26"/>
      <c r="K98" s="27"/>
    </row>
    <row r="99" spans="1:11">
      <c r="A99" s="17"/>
      <c r="B99" s="8"/>
      <c r="C99" s="69"/>
      <c r="D99" s="20"/>
      <c r="E99" s="42"/>
      <c r="F99" s="22"/>
      <c r="G99" s="23"/>
      <c r="H99" s="24"/>
      <c r="I99" s="25"/>
      <c r="J99" s="26"/>
      <c r="K99" s="27"/>
    </row>
    <row r="100" spans="1:11" ht="14.1" customHeight="1">
      <c r="A100" s="3">
        <v>4</v>
      </c>
      <c r="B100" s="2" t="s">
        <v>61</v>
      </c>
      <c r="D100" s="80"/>
      <c r="G100" s="89"/>
      <c r="H100" s="36"/>
      <c r="J100" s="37"/>
      <c r="K100" s="79"/>
    </row>
    <row r="101" spans="1:11" ht="14.1" customHeight="1">
      <c r="B101" s="81" t="s">
        <v>369</v>
      </c>
      <c r="D101" s="80"/>
      <c r="G101" s="89"/>
      <c r="H101" s="36"/>
      <c r="J101" s="37"/>
      <c r="K101" s="79"/>
    </row>
    <row r="102" spans="1:11" ht="14.1" customHeight="1">
      <c r="B102" s="5" t="s">
        <v>63</v>
      </c>
      <c r="D102" s="80"/>
      <c r="G102" s="89"/>
      <c r="H102" s="36"/>
      <c r="J102" s="37"/>
      <c r="K102" s="79"/>
    </row>
    <row r="103" spans="1:11" ht="14.1" customHeight="1">
      <c r="B103" s="5" t="s">
        <v>64</v>
      </c>
      <c r="D103" s="80"/>
      <c r="G103" s="89"/>
      <c r="H103" s="36"/>
      <c r="J103" s="37"/>
      <c r="K103" s="79"/>
    </row>
    <row r="104" spans="1:11" ht="14.1" customHeight="1">
      <c r="B104" s="5" t="s">
        <v>65</v>
      </c>
      <c r="D104" s="80"/>
      <c r="G104" s="89"/>
      <c r="H104" s="36"/>
      <c r="J104" s="37"/>
      <c r="K104" s="79"/>
    </row>
    <row r="105" spans="1:11" ht="14.1" customHeight="1">
      <c r="B105" s="5" t="s">
        <v>66</v>
      </c>
      <c r="D105" s="80"/>
      <c r="G105" s="89"/>
      <c r="H105" s="36"/>
      <c r="J105" s="37"/>
      <c r="K105" s="79"/>
    </row>
    <row r="106" spans="1:11" ht="14.1" customHeight="1">
      <c r="B106" s="5" t="s">
        <v>67</v>
      </c>
      <c r="D106" s="80"/>
      <c r="G106" s="89"/>
      <c r="H106" s="36"/>
      <c r="J106" s="37"/>
      <c r="K106" s="79"/>
    </row>
    <row r="107" spans="1:11" ht="14.1" customHeight="1">
      <c r="B107" s="5" t="s">
        <v>68</v>
      </c>
      <c r="D107" s="80"/>
      <c r="G107" s="89"/>
      <c r="H107" s="36"/>
      <c r="J107" s="37"/>
      <c r="K107" s="79"/>
    </row>
    <row r="108" spans="1:11" ht="14.1" customHeight="1">
      <c r="B108" s="5" t="s">
        <v>69</v>
      </c>
      <c r="D108" s="83">
        <v>150.30000000000001</v>
      </c>
      <c r="E108" s="4" t="s">
        <v>13</v>
      </c>
      <c r="G108" s="89"/>
      <c r="H108" s="36"/>
      <c r="I108" s="32" t="s">
        <v>27</v>
      </c>
      <c r="J108" s="37"/>
      <c r="K108" s="38"/>
    </row>
    <row r="109" spans="1:11" ht="14.1" customHeight="1">
      <c r="D109" s="80"/>
      <c r="G109" s="89"/>
      <c r="H109" s="36"/>
      <c r="J109" s="37"/>
      <c r="K109" s="79"/>
    </row>
    <row r="110" spans="1:11" ht="14.1" customHeight="1">
      <c r="A110" s="17">
        <v>5</v>
      </c>
      <c r="B110" s="357" t="s">
        <v>370</v>
      </c>
      <c r="C110" s="357"/>
      <c r="D110" s="357"/>
      <c r="G110" s="89"/>
      <c r="H110" s="36"/>
      <c r="J110" s="37"/>
      <c r="K110" s="38"/>
    </row>
    <row r="111" spans="1:11" ht="14.1" customHeight="1">
      <c r="A111" s="17"/>
      <c r="B111" s="357"/>
      <c r="C111" s="357"/>
      <c r="D111" s="357"/>
      <c r="G111" s="89"/>
      <c r="H111" s="36"/>
      <c r="J111" s="37"/>
      <c r="K111" s="38"/>
    </row>
    <row r="112" spans="1:11" ht="14.1" customHeight="1">
      <c r="A112" s="17"/>
      <c r="B112" s="357"/>
      <c r="C112" s="357"/>
      <c r="D112" s="357"/>
      <c r="E112" s="169"/>
      <c r="F112" s="77"/>
      <c r="G112" s="170"/>
      <c r="H112" s="5"/>
      <c r="I112" s="5"/>
      <c r="J112" s="5"/>
      <c r="K112" s="5"/>
    </row>
    <row r="113" spans="1:11" ht="14.1" customHeight="1">
      <c r="A113" s="17"/>
      <c r="B113" s="357"/>
      <c r="C113" s="357"/>
      <c r="D113" s="357"/>
    </row>
    <row r="114" spans="1:11" ht="14.1" customHeight="1">
      <c r="A114" s="17"/>
      <c r="B114" s="357"/>
      <c r="C114" s="357"/>
      <c r="D114" s="357"/>
    </row>
    <row r="115" spans="1:11" ht="14.1" customHeight="1">
      <c r="A115" s="17"/>
      <c r="B115" s="357"/>
      <c r="C115" s="357"/>
      <c r="D115" s="357"/>
    </row>
    <row r="116" spans="1:11" ht="14.1" customHeight="1">
      <c r="A116" s="17"/>
      <c r="B116" s="357"/>
      <c r="C116" s="357"/>
      <c r="D116" s="357"/>
    </row>
    <row r="117" spans="1:11" ht="14.1" customHeight="1">
      <c r="A117" s="17"/>
      <c r="B117" s="357"/>
      <c r="C117" s="357"/>
      <c r="D117" s="357"/>
      <c r="H117" s="31"/>
      <c r="I117" s="31"/>
      <c r="K117" s="31"/>
    </row>
    <row r="118" spans="1:11" ht="14.1" customHeight="1">
      <c r="A118" s="17"/>
      <c r="B118" s="357"/>
      <c r="C118" s="357"/>
      <c r="D118" s="357"/>
      <c r="E118" s="5"/>
      <c r="F118" s="5"/>
      <c r="G118" s="5"/>
      <c r="H118" s="5"/>
      <c r="I118" s="5"/>
    </row>
    <row r="119" spans="1:11" ht="6" customHeight="1">
      <c r="A119" s="17"/>
      <c r="B119" s="357"/>
      <c r="C119" s="357"/>
      <c r="D119" s="357"/>
      <c r="E119" s="5"/>
      <c r="F119" s="5"/>
      <c r="G119" s="5"/>
      <c r="H119" s="5"/>
      <c r="I119" s="5"/>
    </row>
    <row r="120" spans="1:11" ht="14.1" customHeight="1">
      <c r="D120" s="83">
        <v>158.75</v>
      </c>
      <c r="E120" s="4" t="s">
        <v>13</v>
      </c>
      <c r="G120" s="89"/>
      <c r="H120" s="36"/>
      <c r="I120" s="32" t="s">
        <v>27</v>
      </c>
      <c r="J120" s="37"/>
      <c r="K120" s="38"/>
    </row>
    <row r="121" spans="1:11" ht="14.1" customHeight="1">
      <c r="A121" s="17">
        <v>6</v>
      </c>
      <c r="B121" s="358" t="s">
        <v>371</v>
      </c>
      <c r="C121" s="358"/>
      <c r="D121" s="358"/>
      <c r="E121" s="42"/>
      <c r="F121" s="22"/>
      <c r="G121" s="23"/>
      <c r="H121" s="24"/>
      <c r="I121" s="25"/>
      <c r="J121" s="26"/>
      <c r="K121" s="79"/>
    </row>
    <row r="122" spans="1:11" ht="14.1" customHeight="1">
      <c r="A122" s="17"/>
      <c r="B122" s="358"/>
      <c r="C122" s="358"/>
      <c r="D122" s="358"/>
      <c r="E122" s="42"/>
      <c r="F122" s="22"/>
      <c r="G122" s="23"/>
      <c r="H122" s="24"/>
      <c r="I122" s="25"/>
      <c r="J122" s="26"/>
      <c r="K122" s="79"/>
    </row>
    <row r="123" spans="1:11" ht="14.1" customHeight="1">
      <c r="A123" s="17"/>
      <c r="B123" s="358"/>
      <c r="C123" s="358"/>
      <c r="D123" s="358"/>
      <c r="E123" s="2"/>
      <c r="F123" s="2"/>
      <c r="G123" s="2"/>
      <c r="H123" s="2"/>
      <c r="I123" s="2"/>
      <c r="J123" s="2"/>
      <c r="K123" s="79"/>
    </row>
    <row r="124" spans="1:11" ht="14.1" customHeight="1">
      <c r="A124" s="17"/>
      <c r="B124" s="358"/>
      <c r="C124" s="358"/>
      <c r="D124" s="358"/>
      <c r="E124" s="42"/>
      <c r="F124" s="22"/>
      <c r="G124" s="23"/>
      <c r="H124" s="24"/>
      <c r="I124" s="25"/>
      <c r="J124" s="26"/>
      <c r="K124" s="79"/>
    </row>
    <row r="125" spans="1:11" ht="7.5" customHeight="1">
      <c r="A125" s="17"/>
      <c r="B125" s="358"/>
      <c r="C125" s="358"/>
      <c r="D125" s="358"/>
      <c r="E125" s="42"/>
      <c r="F125" s="22"/>
      <c r="G125" s="23"/>
      <c r="H125" s="24"/>
      <c r="I125" s="25"/>
      <c r="J125" s="26"/>
      <c r="K125" s="79"/>
    </row>
    <row r="126" spans="1:11" ht="14.1" customHeight="1">
      <c r="A126" s="17"/>
      <c r="B126" s="172"/>
      <c r="C126" s="172"/>
      <c r="D126" s="20">
        <v>22.42</v>
      </c>
      <c r="E126" s="42" t="s">
        <v>13</v>
      </c>
      <c r="F126" s="22"/>
      <c r="G126" s="23"/>
      <c r="H126" s="24"/>
      <c r="I126" s="25" t="s">
        <v>27</v>
      </c>
      <c r="J126" s="26"/>
      <c r="K126" s="38"/>
    </row>
    <row r="127" spans="1:11" ht="14.1" customHeight="1">
      <c r="A127" s="17">
        <v>7</v>
      </c>
      <c r="B127" s="2" t="s">
        <v>372</v>
      </c>
      <c r="D127" s="80"/>
      <c r="E127" s="42"/>
      <c r="F127" s="22"/>
      <c r="G127" s="23"/>
      <c r="H127" s="24"/>
      <c r="I127" s="25"/>
      <c r="J127" s="26"/>
      <c r="K127" s="27"/>
    </row>
    <row r="128" spans="1:11" ht="14.1" customHeight="1">
      <c r="A128" s="17"/>
      <c r="B128" s="81" t="s">
        <v>373</v>
      </c>
      <c r="D128" s="80"/>
      <c r="E128" s="42"/>
      <c r="F128" s="22"/>
      <c r="G128" s="23"/>
      <c r="H128" s="24"/>
      <c r="I128" s="25"/>
      <c r="J128" s="26"/>
      <c r="K128" s="27"/>
    </row>
    <row r="129" spans="1:11" ht="14.1" customHeight="1">
      <c r="A129" s="17"/>
      <c r="B129" s="5" t="s">
        <v>64</v>
      </c>
      <c r="D129" s="80"/>
      <c r="E129" s="42"/>
      <c r="F129" s="22"/>
      <c r="G129" s="23"/>
      <c r="H129" s="24"/>
      <c r="I129" s="25"/>
      <c r="J129" s="26"/>
      <c r="K129" s="27"/>
    </row>
    <row r="130" spans="1:11" ht="14.1" customHeight="1">
      <c r="A130" s="17"/>
      <c r="B130" s="5" t="s">
        <v>65</v>
      </c>
      <c r="D130" s="80"/>
      <c r="E130" s="42"/>
      <c r="F130" s="22"/>
      <c r="G130" s="23"/>
      <c r="H130" s="24"/>
      <c r="I130" s="25"/>
      <c r="J130" s="26"/>
      <c r="K130" s="27"/>
    </row>
    <row r="131" spans="1:11" ht="14.1" customHeight="1">
      <c r="A131" s="17"/>
      <c r="B131" s="5" t="s">
        <v>66</v>
      </c>
      <c r="D131" s="80"/>
      <c r="E131" s="42"/>
      <c r="F131" s="22"/>
      <c r="G131" s="23"/>
      <c r="H131" s="24"/>
      <c r="I131" s="25"/>
      <c r="J131" s="26"/>
      <c r="K131" s="27"/>
    </row>
    <row r="132" spans="1:11" ht="14.1" customHeight="1">
      <c r="A132" s="17"/>
      <c r="B132" s="5" t="s">
        <v>67</v>
      </c>
      <c r="D132" s="80"/>
      <c r="E132" s="42"/>
      <c r="F132" s="22"/>
      <c r="G132" s="23"/>
      <c r="H132" s="24"/>
      <c r="I132" s="25"/>
      <c r="J132" s="26"/>
      <c r="K132" s="27"/>
    </row>
    <row r="133" spans="1:11" ht="14.1" customHeight="1">
      <c r="A133" s="17"/>
      <c r="B133" s="5" t="s">
        <v>68</v>
      </c>
      <c r="D133" s="80"/>
      <c r="E133" s="42"/>
      <c r="F133" s="22"/>
      <c r="G133" s="23"/>
      <c r="H133" s="24"/>
      <c r="I133" s="25"/>
      <c r="J133" s="26"/>
      <c r="K133" s="27"/>
    </row>
    <row r="134" spans="1:11" ht="14.1" customHeight="1">
      <c r="A134" s="17"/>
      <c r="B134" s="5" t="s">
        <v>69</v>
      </c>
      <c r="D134" s="20">
        <v>24</v>
      </c>
      <c r="E134" s="42" t="s">
        <v>13</v>
      </c>
      <c r="F134" s="22"/>
      <c r="G134" s="23"/>
      <c r="H134" s="24"/>
      <c r="I134" s="25" t="s">
        <v>27</v>
      </c>
      <c r="J134" s="26"/>
      <c r="K134" s="27"/>
    </row>
    <row r="135" spans="1:11" ht="14.1" customHeight="1">
      <c r="D135" s="33"/>
      <c r="E135" s="74"/>
      <c r="G135" s="35"/>
      <c r="H135" s="36"/>
      <c r="I135" s="77"/>
      <c r="J135" s="78"/>
      <c r="K135" s="79"/>
    </row>
    <row r="136" spans="1:11" ht="14.1" customHeight="1">
      <c r="A136" s="3">
        <v>8</v>
      </c>
      <c r="B136" s="367" t="s">
        <v>374</v>
      </c>
      <c r="C136" s="367"/>
      <c r="D136" s="367"/>
      <c r="E136" s="173"/>
      <c r="F136" s="173"/>
      <c r="G136" s="35"/>
      <c r="H136" s="36"/>
      <c r="I136" s="77"/>
      <c r="J136" s="78"/>
      <c r="K136" s="79"/>
    </row>
    <row r="137" spans="1:11" ht="14.1" customHeight="1">
      <c r="B137" s="367"/>
      <c r="C137" s="367"/>
      <c r="D137" s="367"/>
      <c r="E137" s="173"/>
      <c r="F137" s="173"/>
      <c r="G137" s="35"/>
      <c r="H137" s="36"/>
      <c r="I137" s="77"/>
      <c r="J137" s="78"/>
      <c r="K137" s="79"/>
    </row>
    <row r="138" spans="1:11" ht="14.1" customHeight="1">
      <c r="B138" s="367"/>
      <c r="C138" s="367"/>
      <c r="D138" s="367"/>
      <c r="E138" s="173"/>
      <c r="F138" s="173"/>
      <c r="G138" s="35"/>
      <c r="H138" s="36"/>
      <c r="I138" s="77"/>
      <c r="J138" s="78"/>
      <c r="K138" s="79"/>
    </row>
    <row r="139" spans="1:11" ht="14.1" customHeight="1">
      <c r="B139" s="367"/>
      <c r="C139" s="367"/>
      <c r="D139" s="367"/>
      <c r="E139" s="173"/>
      <c r="F139" s="173"/>
      <c r="G139" s="35"/>
      <c r="H139" s="36"/>
      <c r="I139" s="77"/>
      <c r="J139" s="78"/>
      <c r="K139" s="79"/>
    </row>
    <row r="140" spans="1:11" ht="8.25" customHeight="1">
      <c r="B140" s="367"/>
      <c r="C140" s="367"/>
      <c r="D140" s="367"/>
      <c r="E140" s="173"/>
      <c r="F140" s="173"/>
      <c r="G140" s="35"/>
      <c r="H140" s="36"/>
      <c r="I140" s="77"/>
      <c r="J140" s="78"/>
      <c r="K140" s="79"/>
    </row>
    <row r="141" spans="1:11" ht="14.1" customHeight="1">
      <c r="D141" s="20">
        <v>5228.67</v>
      </c>
      <c r="E141" s="42" t="s">
        <v>13</v>
      </c>
      <c r="F141" s="22"/>
      <c r="G141" s="23"/>
      <c r="H141" s="24"/>
      <c r="I141" s="25" t="s">
        <v>27</v>
      </c>
      <c r="J141" s="26"/>
      <c r="K141" s="27"/>
    </row>
    <row r="142" spans="1:11" ht="20.100000000000001" customHeight="1">
      <c r="D142" s="168"/>
      <c r="E142" s="169"/>
      <c r="F142" s="77"/>
      <c r="G142" s="170"/>
      <c r="H142" s="36"/>
      <c r="I142" s="174" t="s">
        <v>375</v>
      </c>
      <c r="J142" s="111"/>
      <c r="K142" s="175"/>
    </row>
    <row r="143" spans="1:11" ht="15.95" customHeight="1">
      <c r="D143" s="33"/>
      <c r="E143" s="74"/>
      <c r="G143" s="35"/>
      <c r="H143" s="36"/>
      <c r="I143" s="77"/>
      <c r="J143" s="78"/>
      <c r="K143" s="79"/>
    </row>
    <row r="144" spans="1:11" ht="15.95" customHeight="1">
      <c r="B144" s="176" t="s">
        <v>376</v>
      </c>
      <c r="D144" s="33"/>
      <c r="E144" s="74"/>
      <c r="G144" s="35"/>
      <c r="H144" s="36"/>
      <c r="I144" s="77"/>
      <c r="J144" s="78"/>
      <c r="K144" s="79"/>
    </row>
    <row r="145" spans="1:11" ht="15.95" customHeight="1">
      <c r="A145" s="161" t="s">
        <v>286</v>
      </c>
      <c r="B145" s="120" t="s">
        <v>324</v>
      </c>
      <c r="D145" s="33"/>
      <c r="E145" s="74"/>
      <c r="G145" s="35"/>
      <c r="H145" s="36"/>
      <c r="I145" s="77"/>
      <c r="J145" s="78"/>
      <c r="K145" s="79"/>
    </row>
    <row r="146" spans="1:11" ht="15.95" customHeight="1">
      <c r="A146" s="3">
        <v>1</v>
      </c>
      <c r="B146" s="5" t="s">
        <v>377</v>
      </c>
      <c r="D146" s="138"/>
    </row>
    <row r="147" spans="1:11" ht="15.95" customHeight="1">
      <c r="B147" s="5" t="s">
        <v>378</v>
      </c>
      <c r="D147" s="138"/>
    </row>
    <row r="148" spans="1:11" ht="15.95" customHeight="1">
      <c r="B148" s="5" t="s">
        <v>379</v>
      </c>
      <c r="D148" s="138"/>
    </row>
    <row r="149" spans="1:11" ht="15.95" customHeight="1">
      <c r="B149" s="5" t="s">
        <v>380</v>
      </c>
      <c r="D149" s="138"/>
    </row>
    <row r="150" spans="1:11" ht="14.1" customHeight="1">
      <c r="B150" s="5" t="s">
        <v>381</v>
      </c>
      <c r="D150" s="138"/>
    </row>
    <row r="151" spans="1:11" ht="14.1" customHeight="1">
      <c r="B151" s="5" t="s">
        <v>382</v>
      </c>
      <c r="D151" s="138"/>
    </row>
    <row r="152" spans="1:11" ht="14.1" customHeight="1">
      <c r="B152" s="5" t="s">
        <v>383</v>
      </c>
      <c r="D152" s="138"/>
    </row>
    <row r="153" spans="1:11" ht="14.1" customHeight="1">
      <c r="B153" s="5" t="s">
        <v>384</v>
      </c>
      <c r="D153" s="138"/>
    </row>
    <row r="154" spans="1:11" ht="14.1" customHeight="1">
      <c r="B154" s="101" t="s">
        <v>385</v>
      </c>
      <c r="C154" s="101"/>
      <c r="D154" s="20">
        <v>22</v>
      </c>
      <c r="E154" s="42" t="s">
        <v>100</v>
      </c>
      <c r="F154" s="22">
        <v>188</v>
      </c>
      <c r="G154" s="23" t="s">
        <v>14</v>
      </c>
      <c r="H154" s="24">
        <v>97</v>
      </c>
      <c r="I154" s="25" t="s">
        <v>101</v>
      </c>
      <c r="J154" s="95">
        <f t="shared" ref="J154" si="0">IF(MID(I154,1,2)=("P."),(ROUND(D154*((F154)+(H154/100)),)),IF(MID(I154,1,2)=("%o"),(ROUND(D154*(((F154)+(H154/100))/1000),)),IF(MID(I154,1,2)=("Ea"),(ROUND(D154*((F154)+(H154/100)),)),ROUND(D154*(((F154)+(H154/100))/100),))))</f>
        <v>4157</v>
      </c>
      <c r="K154" s="94" t="s">
        <v>16</v>
      </c>
    </row>
    <row r="155" spans="1:11" ht="15.95" customHeight="1">
      <c r="B155" s="101"/>
      <c r="C155" s="101"/>
      <c r="D155" s="20"/>
      <c r="E155" s="42"/>
      <c r="F155" s="22"/>
      <c r="G155" s="23"/>
      <c r="H155" s="24"/>
      <c r="I155" s="25"/>
      <c r="J155" s="95"/>
      <c r="K155" s="94"/>
    </row>
    <row r="156" spans="1:11" ht="15.95" customHeight="1">
      <c r="B156" s="5" t="s">
        <v>386</v>
      </c>
      <c r="D156" s="20">
        <v>15</v>
      </c>
      <c r="E156" s="42" t="s">
        <v>100</v>
      </c>
      <c r="F156" s="22">
        <v>73</v>
      </c>
      <c r="G156" s="23" t="s">
        <v>14</v>
      </c>
      <c r="H156" s="24">
        <v>21</v>
      </c>
      <c r="I156" s="25" t="s">
        <v>101</v>
      </c>
      <c r="J156" s="96">
        <f>IF(MID(I156,1,2)=("P."),(ROUND(D156*((F156)+(H156/100)),)),IF(MID(I156,1,2)=("%o"),(ROUND(D156*(((F156)+(H156/100))/1000),)),IF(MID(I156,1,2)=("Ea"),(ROUND(D156*((F156)+(H156/100)),)),ROUND(D156*(((F156)+(H156/100))/100),))))</f>
        <v>1098</v>
      </c>
      <c r="K156" s="94" t="s">
        <v>16</v>
      </c>
    </row>
    <row r="157" spans="1:11" ht="15.95" customHeight="1">
      <c r="D157" s="20"/>
      <c r="E157" s="42"/>
      <c r="F157" s="22"/>
      <c r="G157" s="23"/>
      <c r="H157" s="24"/>
      <c r="I157" s="6" t="s">
        <v>387</v>
      </c>
      <c r="J157" s="177">
        <f>SUM(J154:J156)</f>
        <v>5255</v>
      </c>
      <c r="K157" s="178" t="s">
        <v>16</v>
      </c>
    </row>
    <row r="158" spans="1:11" ht="20.100000000000001" customHeight="1">
      <c r="B158" s="101"/>
      <c r="C158" s="101"/>
      <c r="D158" s="20"/>
      <c r="E158" s="42"/>
      <c r="F158" s="22"/>
      <c r="G158" s="23"/>
      <c r="H158" s="36"/>
      <c r="I158" s="31" t="s">
        <v>58</v>
      </c>
      <c r="J158" s="95"/>
      <c r="K158" s="94"/>
    </row>
    <row r="159" spans="1:11" ht="20.100000000000001" customHeight="1">
      <c r="B159" s="101"/>
      <c r="C159" s="101"/>
      <c r="D159" s="20"/>
      <c r="E159" s="42"/>
      <c r="F159" s="22"/>
      <c r="G159" s="23"/>
      <c r="H159" s="24"/>
      <c r="I159" s="25" t="s">
        <v>173</v>
      </c>
      <c r="J159" s="179"/>
      <c r="K159" s="154"/>
    </row>
    <row r="160" spans="1:11" ht="15.95" customHeight="1">
      <c r="B160" s="101"/>
      <c r="C160" s="101"/>
      <c r="D160" s="20"/>
      <c r="E160" s="42"/>
      <c r="F160" s="22"/>
      <c r="G160" s="23"/>
      <c r="H160" s="24"/>
      <c r="I160" s="25"/>
      <c r="J160" s="180"/>
      <c r="K160" s="94"/>
    </row>
    <row r="161" spans="1:11" ht="15.95" customHeight="1">
      <c r="A161" s="3">
        <v>2</v>
      </c>
      <c r="B161" s="2" t="s">
        <v>388</v>
      </c>
    </row>
    <row r="162" spans="1:11" ht="15.95" customHeight="1">
      <c r="B162" s="5" t="s">
        <v>389</v>
      </c>
    </row>
    <row r="163" spans="1:11" ht="15.95" customHeight="1">
      <c r="B163" s="5" t="s">
        <v>390</v>
      </c>
      <c r="E163" s="4" t="s">
        <v>110</v>
      </c>
      <c r="G163" s="89"/>
      <c r="H163" s="36"/>
      <c r="J163" s="78"/>
      <c r="K163" s="79"/>
    </row>
    <row r="164" spans="1:11" ht="15.95" customHeight="1">
      <c r="B164" s="5" t="s">
        <v>391</v>
      </c>
      <c r="G164" s="89"/>
      <c r="H164" s="36"/>
      <c r="J164" s="78"/>
      <c r="K164" s="79"/>
    </row>
    <row r="165" spans="1:11" ht="15.95" customHeight="1">
      <c r="B165" s="5" t="s">
        <v>392</v>
      </c>
      <c r="D165" s="138"/>
      <c r="E165" s="131"/>
      <c r="G165" s="89"/>
      <c r="H165" s="36"/>
      <c r="J165" s="78"/>
      <c r="K165" s="79"/>
    </row>
    <row r="166" spans="1:11" ht="15.95" customHeight="1">
      <c r="B166" s="81" t="s">
        <v>393</v>
      </c>
      <c r="D166" s="138"/>
      <c r="G166" s="89"/>
      <c r="H166" s="36"/>
      <c r="J166" s="78"/>
      <c r="K166" s="79"/>
    </row>
    <row r="167" spans="1:11" ht="15.95" customHeight="1">
      <c r="B167" s="5" t="s">
        <v>394</v>
      </c>
      <c r="D167" s="132"/>
      <c r="G167" s="89"/>
      <c r="H167" s="36"/>
      <c r="J167" s="78"/>
      <c r="K167" s="79"/>
    </row>
    <row r="168" spans="1:11" s="167" customFormat="1" ht="15.95" customHeight="1">
      <c r="A168" s="3"/>
      <c r="B168" s="5" t="s">
        <v>395</v>
      </c>
      <c r="C168" s="5"/>
      <c r="D168" s="83"/>
      <c r="E168" s="4"/>
      <c r="F168" s="31"/>
      <c r="G168" s="89"/>
      <c r="H168" s="36"/>
      <c r="I168" s="32"/>
      <c r="J168" s="78"/>
      <c r="K168" s="79"/>
    </row>
    <row r="169" spans="1:11" s="167" customFormat="1" ht="15.95" customHeight="1">
      <c r="A169" s="3"/>
      <c r="B169" s="5" t="s">
        <v>396</v>
      </c>
      <c r="C169" s="5"/>
      <c r="D169" s="5"/>
      <c r="E169" s="5"/>
      <c r="F169" s="5"/>
      <c r="G169" s="5"/>
      <c r="H169" s="5"/>
      <c r="I169" s="5"/>
      <c r="J169" s="5"/>
      <c r="K169" s="5"/>
    </row>
    <row r="170" spans="1:11" ht="15.95" customHeight="1">
      <c r="B170" s="5" t="s">
        <v>397</v>
      </c>
      <c r="D170" s="20">
        <v>337.5</v>
      </c>
      <c r="E170" s="21" t="s">
        <v>398</v>
      </c>
      <c r="F170" s="22">
        <v>95</v>
      </c>
      <c r="G170" s="23" t="s">
        <v>14</v>
      </c>
      <c r="H170" s="24">
        <v>26</v>
      </c>
      <c r="I170" s="25" t="s">
        <v>399</v>
      </c>
      <c r="J170" s="26">
        <f>IF(MID(I170,1,2)=("P."),(ROUND(D170*((F170)+(H170/100)),)),IF(MID(I170,1,2)=("%o"),(ROUND(D170*(((F170)+(H170/100))/1000),)),IF(MID(I170,1,2)=("Ea"),(ROUND(D170*((F170)+(H170/100)),)),ROUND(D170*(((F170)+(H170/100))/100),))))</f>
        <v>32150</v>
      </c>
      <c r="K170" s="27" t="s">
        <v>16</v>
      </c>
    </row>
    <row r="171" spans="1:11" ht="15.95" customHeight="1">
      <c r="D171" s="20"/>
      <c r="E171" s="21"/>
      <c r="F171" s="22"/>
      <c r="G171" s="23"/>
      <c r="H171" s="24"/>
      <c r="I171" s="25"/>
      <c r="J171" s="26"/>
      <c r="K171" s="27"/>
    </row>
    <row r="172" spans="1:11" ht="15.95" customHeight="1">
      <c r="A172" s="17">
        <v>3</v>
      </c>
      <c r="B172" s="8" t="s">
        <v>400</v>
      </c>
      <c r="C172" s="17"/>
      <c r="D172" s="17"/>
      <c r="E172" s="17"/>
      <c r="F172" s="17"/>
      <c r="G172" s="17"/>
      <c r="H172" s="19"/>
      <c r="I172" s="17"/>
      <c r="J172" s="17"/>
      <c r="K172" s="17"/>
    </row>
    <row r="173" spans="1:11" ht="15.95" customHeight="1">
      <c r="A173" s="17"/>
      <c r="B173" s="8" t="s">
        <v>117</v>
      </c>
      <c r="C173" s="17"/>
      <c r="D173" s="17"/>
      <c r="E173" s="17"/>
      <c r="F173" s="17"/>
      <c r="G173" s="17"/>
      <c r="H173" s="19"/>
      <c r="I173" s="17"/>
      <c r="J173" s="17"/>
      <c r="K173" s="17"/>
    </row>
    <row r="174" spans="1:11" ht="15.95" customHeight="1">
      <c r="A174" s="17"/>
      <c r="B174" s="8" t="s">
        <v>118</v>
      </c>
      <c r="C174" s="17"/>
      <c r="D174" s="17"/>
      <c r="E174" s="17"/>
      <c r="F174" s="17"/>
      <c r="G174" s="17"/>
      <c r="H174" s="19"/>
      <c r="I174" s="17"/>
      <c r="J174" s="17"/>
      <c r="K174" s="17"/>
    </row>
    <row r="175" spans="1:11" ht="15.95" customHeight="1">
      <c r="A175" s="17"/>
      <c r="B175" s="8" t="s">
        <v>119</v>
      </c>
      <c r="C175" s="17"/>
      <c r="D175" s="17"/>
      <c r="E175" s="17"/>
      <c r="F175" s="17"/>
      <c r="G175" s="17"/>
      <c r="H175" s="19"/>
      <c r="I175" s="17"/>
      <c r="J175" s="17"/>
      <c r="K175" s="17"/>
    </row>
    <row r="176" spans="1:11" ht="15.95" customHeight="1">
      <c r="A176" s="17"/>
      <c r="B176" s="8" t="s">
        <v>120</v>
      </c>
      <c r="C176" s="17"/>
      <c r="D176" s="17"/>
      <c r="E176" s="17"/>
      <c r="F176" s="17"/>
      <c r="G176" s="17"/>
      <c r="H176" s="19"/>
      <c r="I176" s="17"/>
      <c r="J176" s="17"/>
      <c r="K176" s="17"/>
    </row>
    <row r="177" spans="1:11" ht="15.95" customHeight="1">
      <c r="A177" s="17"/>
      <c r="B177" s="8" t="s">
        <v>121</v>
      </c>
      <c r="C177" s="17"/>
      <c r="D177" s="17"/>
      <c r="E177" s="17"/>
      <c r="F177" s="17"/>
      <c r="G177" s="17"/>
      <c r="H177" s="19"/>
      <c r="I177" s="17"/>
      <c r="J177" s="17"/>
      <c r="K177" s="17"/>
    </row>
    <row r="178" spans="1:11" ht="15.95" customHeight="1">
      <c r="A178" s="17"/>
      <c r="B178" s="8" t="s">
        <v>122</v>
      </c>
      <c r="C178" s="17"/>
      <c r="D178" s="17"/>
      <c r="E178" s="17"/>
      <c r="F178" s="17"/>
      <c r="G178" s="17"/>
      <c r="H178" s="19"/>
      <c r="I178" s="17"/>
      <c r="J178" s="17"/>
      <c r="K178" s="17"/>
    </row>
    <row r="179" spans="1:11" ht="15.95" customHeight="1">
      <c r="A179" s="17"/>
      <c r="B179" s="8" t="s">
        <v>123</v>
      </c>
      <c r="C179" s="17"/>
      <c r="D179" s="17"/>
      <c r="E179" s="17"/>
      <c r="F179" s="17"/>
      <c r="G179" s="17"/>
      <c r="H179" s="19"/>
      <c r="I179" s="17"/>
      <c r="J179" s="17"/>
      <c r="K179" s="17"/>
    </row>
    <row r="180" spans="1:11" ht="15.95" customHeight="1">
      <c r="A180" s="17"/>
      <c r="B180" s="8" t="s">
        <v>124</v>
      </c>
      <c r="C180" s="17"/>
      <c r="D180" s="17"/>
      <c r="E180" s="17"/>
      <c r="F180" s="17"/>
      <c r="G180" s="17"/>
      <c r="H180" s="19"/>
      <c r="I180" s="17"/>
      <c r="J180" s="17"/>
      <c r="K180" s="17"/>
    </row>
    <row r="181" spans="1:11" ht="15.95" customHeight="1">
      <c r="A181" s="17"/>
      <c r="B181" s="8" t="s">
        <v>125</v>
      </c>
      <c r="C181" s="17"/>
      <c r="D181" s="17"/>
      <c r="E181" s="17"/>
      <c r="F181" s="17"/>
      <c r="G181" s="17"/>
      <c r="H181" s="19"/>
      <c r="I181" s="17"/>
      <c r="J181" s="17"/>
      <c r="K181" s="17"/>
    </row>
    <row r="182" spans="1:11" ht="15.95" customHeight="1">
      <c r="A182" s="17"/>
      <c r="B182" s="8" t="s">
        <v>126</v>
      </c>
      <c r="C182" s="17"/>
      <c r="D182" s="17"/>
      <c r="E182" s="17"/>
      <c r="F182" s="17"/>
      <c r="G182" s="17"/>
      <c r="H182" s="19"/>
      <c r="I182" s="17"/>
      <c r="J182" s="17"/>
      <c r="K182" s="17"/>
    </row>
    <row r="183" spans="1:11" ht="15.95" customHeight="1">
      <c r="A183" s="17"/>
      <c r="B183" s="8" t="s">
        <v>401</v>
      </c>
      <c r="C183" s="17"/>
      <c r="D183" s="28">
        <v>1</v>
      </c>
      <c r="E183" s="42" t="s">
        <v>110</v>
      </c>
      <c r="F183" s="22">
        <v>4694</v>
      </c>
      <c r="G183" s="23" t="s">
        <v>14</v>
      </c>
      <c r="H183" s="24">
        <v>80</v>
      </c>
      <c r="I183" s="25" t="s">
        <v>20</v>
      </c>
      <c r="J183" s="26">
        <f>IF(MID(I183,1,2)=("P."),(ROUND(D183*((F183)+(H183/100)),)),IF(MID(I183,1,2)=("%o"),(ROUND(D183*(((F183)+(H183/100))/1000),)),IF(MID(I183,1,2)=("Ea"),(ROUND(D183*((F183)+(H183/100)),)),ROUND(D183*(((F183)+(H183/100))/100),))))</f>
        <v>4695</v>
      </c>
      <c r="K183" s="27" t="s">
        <v>16</v>
      </c>
    </row>
    <row r="184" spans="1:11" ht="15.95" customHeight="1">
      <c r="D184" s="138"/>
    </row>
    <row r="185" spans="1:11" ht="15.95" customHeight="1">
      <c r="A185" s="17">
        <v>4</v>
      </c>
      <c r="B185" s="355" t="s">
        <v>128</v>
      </c>
      <c r="C185" s="355"/>
      <c r="D185" s="355"/>
      <c r="E185" s="42"/>
      <c r="F185" s="22"/>
      <c r="G185" s="23"/>
      <c r="H185" s="24"/>
      <c r="I185" s="25"/>
      <c r="J185" s="96"/>
      <c r="K185" s="94"/>
    </row>
    <row r="186" spans="1:11" ht="15.95" customHeight="1">
      <c r="A186" s="17"/>
      <c r="B186" s="355"/>
      <c r="C186" s="355"/>
      <c r="D186" s="355"/>
      <c r="E186" s="42"/>
      <c r="F186" s="22"/>
      <c r="G186" s="23"/>
      <c r="H186" s="24"/>
      <c r="I186" s="25"/>
      <c r="J186" s="96"/>
      <c r="K186" s="94"/>
    </row>
    <row r="187" spans="1:11" ht="15.95" customHeight="1">
      <c r="A187" s="17"/>
      <c r="B187" s="355"/>
      <c r="C187" s="355"/>
      <c r="D187" s="355"/>
      <c r="E187" s="42"/>
      <c r="F187" s="22"/>
      <c r="G187" s="23"/>
      <c r="H187" s="24"/>
      <c r="I187" s="25"/>
      <c r="J187" s="96"/>
      <c r="K187" s="94"/>
    </row>
    <row r="188" spans="1:11" ht="15.95" customHeight="1">
      <c r="A188" s="17"/>
      <c r="B188" s="8"/>
      <c r="C188" s="17"/>
      <c r="D188" s="28">
        <v>1</v>
      </c>
      <c r="E188" s="42" t="s">
        <v>110</v>
      </c>
      <c r="F188" s="22">
        <v>938</v>
      </c>
      <c r="G188" s="23" t="s">
        <v>14</v>
      </c>
      <c r="H188" s="24">
        <v>47</v>
      </c>
      <c r="I188" s="25" t="s">
        <v>20</v>
      </c>
      <c r="J188" s="96">
        <f>IF(MID(I188,1,2)=("P."),(ROUND(D188*((F188)+(H188/100)),)),IF(MID(I188,1,2)=("%o"),(ROUND(D188*(((F188)+(H188/100))/1000),)),IF(MID(I188,1,2)=("Ea"),(ROUND(D188*((F188)+(H188/100)),)),ROUND(D188*(((F188)+(H188/100))/100),))))</f>
        <v>938</v>
      </c>
      <c r="K188" s="94" t="s">
        <v>16</v>
      </c>
    </row>
    <row r="189" spans="1:11" ht="15.95" customHeight="1">
      <c r="A189" s="17">
        <v>5</v>
      </c>
      <c r="B189" s="8" t="s">
        <v>402</v>
      </c>
      <c r="C189" s="17"/>
      <c r="D189" s="28"/>
      <c r="E189" s="42"/>
      <c r="F189" s="22"/>
      <c r="G189" s="23"/>
      <c r="H189" s="24"/>
      <c r="I189" s="25"/>
      <c r="J189" s="96"/>
      <c r="K189" s="94"/>
    </row>
    <row r="190" spans="1:11" ht="15.95" customHeight="1">
      <c r="A190" s="17"/>
      <c r="B190" s="8" t="s">
        <v>403</v>
      </c>
      <c r="C190" s="17"/>
      <c r="D190" s="28"/>
      <c r="E190" s="42"/>
      <c r="F190" s="22"/>
      <c r="G190" s="23"/>
      <c r="H190" s="24"/>
      <c r="I190" s="25"/>
      <c r="J190" s="96"/>
      <c r="K190" s="94"/>
    </row>
    <row r="191" spans="1:11" ht="15.95" customHeight="1">
      <c r="A191" s="17"/>
      <c r="B191" s="8" t="s">
        <v>404</v>
      </c>
      <c r="C191" s="17"/>
      <c r="D191" s="28"/>
      <c r="E191" s="42"/>
      <c r="F191" s="22"/>
      <c r="G191" s="23"/>
      <c r="H191" s="24"/>
      <c r="I191" s="25"/>
      <c r="J191" s="96"/>
      <c r="K191" s="94"/>
    </row>
    <row r="192" spans="1:11" ht="15.95" customHeight="1">
      <c r="A192" s="17"/>
      <c r="B192" s="8" t="s">
        <v>405</v>
      </c>
      <c r="C192" s="17"/>
      <c r="D192" s="28"/>
      <c r="E192" s="42"/>
      <c r="F192" s="22"/>
      <c r="G192" s="23"/>
      <c r="H192" s="24"/>
      <c r="I192" s="25"/>
      <c r="J192" s="96"/>
      <c r="K192" s="94"/>
    </row>
    <row r="193" spans="1:13" ht="15.95" customHeight="1">
      <c r="A193" s="17"/>
      <c r="B193" s="8" t="s">
        <v>406</v>
      </c>
      <c r="C193" s="17"/>
      <c r="D193" s="28"/>
      <c r="E193" s="42"/>
      <c r="F193" s="22"/>
      <c r="G193" s="23"/>
      <c r="H193" s="24"/>
      <c r="I193" s="25"/>
      <c r="J193" s="96"/>
      <c r="K193" s="94"/>
    </row>
    <row r="194" spans="1:13" ht="15.95" customHeight="1">
      <c r="A194" s="17"/>
      <c r="B194" s="8" t="s">
        <v>407</v>
      </c>
      <c r="C194" s="17"/>
      <c r="D194" s="28"/>
      <c r="E194" s="42"/>
      <c r="F194" s="22"/>
      <c r="G194" s="23"/>
      <c r="H194" s="24"/>
      <c r="I194" s="25"/>
      <c r="J194" s="96"/>
      <c r="K194" s="94"/>
    </row>
    <row r="195" spans="1:13" ht="15.95" customHeight="1">
      <c r="A195" s="17"/>
      <c r="B195" s="8" t="s">
        <v>408</v>
      </c>
      <c r="C195" s="17"/>
      <c r="D195" s="28"/>
      <c r="E195" s="42"/>
      <c r="F195" s="22"/>
      <c r="G195" s="23"/>
      <c r="H195" s="24"/>
      <c r="I195" s="25"/>
      <c r="J195" s="96"/>
      <c r="K195" s="94"/>
    </row>
    <row r="196" spans="1:13" ht="15.95" customHeight="1">
      <c r="A196" s="17"/>
      <c r="B196" s="8"/>
      <c r="C196" s="17"/>
      <c r="D196" s="28">
        <v>1</v>
      </c>
      <c r="E196" s="42" t="s">
        <v>110</v>
      </c>
      <c r="F196" s="22">
        <v>4846</v>
      </c>
      <c r="G196" s="23" t="s">
        <v>14</v>
      </c>
      <c r="H196" s="24">
        <v>60</v>
      </c>
      <c r="I196" s="25" t="s">
        <v>20</v>
      </c>
      <c r="J196" s="96">
        <f>IF(MID(I196,1,2)=("P."),(ROUND(D196*((F196)+(H196/100)),)),IF(MID(I196,1,2)=("%o"),(ROUND(D196*(((F196)+(H196/100))/1000),)),IF(MID(I196,1,2)=("Ea"),(ROUND(D196*((F196)+(H196/100)),)),ROUND(D196*(((F196)+(H196/100))/100),))))</f>
        <v>4847</v>
      </c>
      <c r="K196" s="94" t="s">
        <v>16</v>
      </c>
    </row>
    <row r="197" spans="1:13" ht="15.95" customHeight="1">
      <c r="A197" s="17"/>
      <c r="B197" s="8"/>
      <c r="C197" s="17"/>
      <c r="D197" s="28"/>
      <c r="E197" s="42"/>
      <c r="F197" s="22"/>
      <c r="G197" s="23"/>
      <c r="H197" s="24"/>
      <c r="I197" s="25"/>
      <c r="J197" s="96"/>
      <c r="K197" s="94"/>
    </row>
    <row r="198" spans="1:13" ht="15.95" customHeight="1">
      <c r="A198" s="17">
        <v>6</v>
      </c>
      <c r="B198" s="8" t="s">
        <v>409</v>
      </c>
      <c r="C198" s="17"/>
      <c r="D198" s="28"/>
      <c r="E198" s="42"/>
      <c r="F198" s="22"/>
      <c r="G198" s="23"/>
      <c r="H198" s="24"/>
      <c r="I198" s="25"/>
      <c r="J198" s="96"/>
      <c r="K198" s="94"/>
    </row>
    <row r="199" spans="1:13" ht="15.95" customHeight="1">
      <c r="A199" s="17"/>
      <c r="B199" s="8" t="s">
        <v>410</v>
      </c>
      <c r="C199" s="17"/>
      <c r="D199" s="28"/>
      <c r="E199" s="42"/>
      <c r="F199" s="22"/>
      <c r="G199" s="23"/>
      <c r="H199" s="24"/>
      <c r="I199" s="25"/>
      <c r="J199" s="96"/>
      <c r="K199" s="94"/>
    </row>
    <row r="200" spans="1:13" ht="15.95" customHeight="1">
      <c r="A200" s="17"/>
      <c r="B200" s="8" t="s">
        <v>411</v>
      </c>
      <c r="C200" s="17"/>
      <c r="D200" s="28"/>
      <c r="E200" s="42"/>
      <c r="F200" s="22"/>
      <c r="G200" s="23"/>
      <c r="H200" s="24"/>
      <c r="I200" s="25"/>
      <c r="J200" s="96"/>
      <c r="K200" s="94"/>
    </row>
    <row r="201" spans="1:13" ht="15.95" customHeight="1">
      <c r="A201" s="17"/>
      <c r="B201" s="8" t="s">
        <v>412</v>
      </c>
      <c r="C201" s="17"/>
      <c r="D201" s="28">
        <v>2</v>
      </c>
      <c r="E201" s="42" t="s">
        <v>19</v>
      </c>
      <c r="F201" s="22">
        <v>1711</v>
      </c>
      <c r="G201" s="23" t="s">
        <v>14</v>
      </c>
      <c r="H201" s="24">
        <v>60</v>
      </c>
      <c r="I201" s="25" t="s">
        <v>20</v>
      </c>
      <c r="J201" s="96">
        <f>IF(MID(I201,1,2)=("P."),(ROUND(D201*((F201)+(H201/100)),)),IF(MID(I201,1,2)=("%o"),(ROUND(D201*(((F201)+(H201/100))/1000),)),IF(MID(I201,1,2)=("Ea"),(ROUND(D201*((F201)+(H201/100)),)),ROUND(D201*(((F201)+(H201/100))/100),))))</f>
        <v>3423</v>
      </c>
      <c r="K201" s="94" t="s">
        <v>16</v>
      </c>
    </row>
    <row r="202" spans="1:13" ht="15.95" customHeight="1">
      <c r="A202" s="17"/>
      <c r="B202" s="8"/>
      <c r="C202" s="17"/>
      <c r="D202" s="28"/>
      <c r="E202" s="42"/>
      <c r="F202" s="22"/>
      <c r="G202" s="23"/>
      <c r="H202" s="24"/>
      <c r="I202" s="25"/>
      <c r="J202" s="96"/>
      <c r="K202" s="94"/>
    </row>
    <row r="203" spans="1:13" ht="15.95" customHeight="1">
      <c r="A203" s="17">
        <v>7</v>
      </c>
      <c r="B203" s="8" t="s">
        <v>413</v>
      </c>
      <c r="C203" s="17"/>
      <c r="D203" s="28"/>
      <c r="E203" s="42"/>
      <c r="F203" s="22"/>
      <c r="G203" s="23"/>
      <c r="H203" s="24"/>
      <c r="I203" s="25"/>
      <c r="J203" s="96"/>
      <c r="K203" s="94"/>
    </row>
    <row r="204" spans="1:13" ht="15.95" customHeight="1">
      <c r="A204" s="17"/>
      <c r="B204" s="8" t="s">
        <v>414</v>
      </c>
      <c r="C204" s="17"/>
      <c r="D204" s="28"/>
      <c r="E204" s="42"/>
      <c r="F204" s="22"/>
      <c r="G204" s="23"/>
      <c r="H204" s="24"/>
      <c r="I204" s="25"/>
      <c r="J204" s="96"/>
      <c r="K204" s="94"/>
    </row>
    <row r="205" spans="1:13" ht="15.95" customHeight="1">
      <c r="A205" s="17"/>
      <c r="B205" s="8" t="s">
        <v>415</v>
      </c>
      <c r="C205" s="17"/>
      <c r="D205" s="28">
        <v>6</v>
      </c>
      <c r="E205" s="42" t="s">
        <v>19</v>
      </c>
      <c r="F205" s="22">
        <v>337</v>
      </c>
      <c r="G205" s="23" t="s">
        <v>14</v>
      </c>
      <c r="H205" s="24">
        <v>92</v>
      </c>
      <c r="I205" s="25" t="s">
        <v>20</v>
      </c>
      <c r="J205" s="96">
        <f>IF(MID(I205,1,2)=("P."),(ROUND(D205*((F205)+(H205/100)),)),IF(MID(I205,1,2)=("%o"),(ROUND(D205*(((F205)+(H205/100))/1000),)),IF(MID(I205,1,2)=("Ea"),(ROUND(D205*((F205)+(H205/100)),)),ROUND(D205*(((F205)+(H205/100))/100),))))</f>
        <v>2028</v>
      </c>
      <c r="K205" s="94" t="s">
        <v>16</v>
      </c>
    </row>
    <row r="206" spans="1:13" s="31" customFormat="1" ht="15.95" customHeight="1">
      <c r="A206" s="17"/>
      <c r="B206" s="8"/>
      <c r="C206" s="17"/>
      <c r="D206" s="28"/>
      <c r="E206" s="42"/>
      <c r="F206" s="22"/>
      <c r="G206" s="23"/>
      <c r="H206" s="24"/>
      <c r="I206" s="25"/>
      <c r="J206" s="96"/>
      <c r="K206" s="94"/>
      <c r="L206" s="5"/>
      <c r="M206" s="5"/>
    </row>
    <row r="207" spans="1:13" ht="15.95" customHeight="1">
      <c r="A207" s="17">
        <v>8</v>
      </c>
      <c r="B207" s="8" t="s">
        <v>416</v>
      </c>
      <c r="C207" s="17"/>
      <c r="D207" s="28"/>
      <c r="E207" s="42"/>
      <c r="F207" s="22"/>
      <c r="G207" s="23"/>
      <c r="H207" s="24"/>
      <c r="I207" s="25"/>
      <c r="J207" s="96"/>
      <c r="K207" s="94"/>
    </row>
    <row r="208" spans="1:13" ht="15.95" customHeight="1">
      <c r="A208" s="17"/>
      <c r="B208" s="8" t="s">
        <v>417</v>
      </c>
      <c r="C208" s="17"/>
      <c r="D208" s="28"/>
      <c r="E208" s="42"/>
      <c r="F208" s="22"/>
      <c r="G208" s="23"/>
      <c r="H208" s="24"/>
      <c r="I208" s="25"/>
      <c r="J208" s="96"/>
      <c r="K208" s="94"/>
    </row>
    <row r="209" spans="1:11" ht="15.95" customHeight="1">
      <c r="A209" s="17"/>
      <c r="B209" s="8" t="s">
        <v>418</v>
      </c>
      <c r="C209" s="17"/>
      <c r="D209" s="28">
        <v>1</v>
      </c>
      <c r="E209" s="42" t="s">
        <v>110</v>
      </c>
      <c r="F209" s="22">
        <v>1142</v>
      </c>
      <c r="G209" s="23" t="s">
        <v>14</v>
      </c>
      <c r="H209" s="24">
        <v>24</v>
      </c>
      <c r="I209" s="25" t="s">
        <v>20</v>
      </c>
      <c r="J209" s="96">
        <f>IF(MID(I209,1,2)=("P."),(ROUND(D209*((F209)+(H209/100)),)),IF(MID(I209,1,2)=("%o"),(ROUND(D209*(((F209)+(H209/100))/1000),)),IF(MID(I209,1,2)=("Ea"),(ROUND(D209*((F209)+(H209/100)),)),ROUND(D209*(((F209)+(H209/100))/100),))))</f>
        <v>1142</v>
      </c>
      <c r="K209" s="94" t="s">
        <v>16</v>
      </c>
    </row>
    <row r="210" spans="1:11">
      <c r="A210" s="17"/>
      <c r="B210" s="8"/>
      <c r="C210" s="17"/>
      <c r="D210" s="28"/>
      <c r="E210" s="42"/>
      <c r="F210" s="22"/>
      <c r="G210" s="23"/>
      <c r="H210" s="24"/>
      <c r="I210" s="25"/>
      <c r="J210" s="96"/>
      <c r="K210" s="94"/>
    </row>
    <row r="211" spans="1:11">
      <c r="A211" s="3">
        <v>9</v>
      </c>
      <c r="B211" s="5" t="s">
        <v>419</v>
      </c>
    </row>
    <row r="212" spans="1:11">
      <c r="B212" s="5" t="s">
        <v>420</v>
      </c>
    </row>
    <row r="213" spans="1:11">
      <c r="D213" s="138">
        <v>6</v>
      </c>
      <c r="E213" s="4" t="s">
        <v>19</v>
      </c>
      <c r="F213" s="31">
        <v>200</v>
      </c>
      <c r="G213" s="89" t="s">
        <v>14</v>
      </c>
      <c r="H213" s="36">
        <v>42</v>
      </c>
      <c r="I213" s="32" t="s">
        <v>20</v>
      </c>
      <c r="J213" s="37">
        <f>IF(MID(I213,1,2)=("P."),(ROUND(D213*((F213)+(H213/100)),)),IF(MID(I213,1,2)=("%o"),(ROUND(D213*(((F213)+(H213/100))/1000),)),IF(MID(I213,1,2)=("Ea"),(ROUND(D213*((F213)+(H213/100)),)),ROUND(D213*(((F213)+(H213/100))/100),))))</f>
        <v>1203</v>
      </c>
      <c r="K213" s="38" t="s">
        <v>16</v>
      </c>
    </row>
    <row r="214" spans="1:11">
      <c r="D214" s="138"/>
      <c r="G214" s="89"/>
      <c r="H214" s="36"/>
      <c r="J214" s="37"/>
      <c r="K214" s="38"/>
    </row>
    <row r="215" spans="1:11">
      <c r="A215" s="3">
        <v>10</v>
      </c>
      <c r="B215" s="8" t="s">
        <v>421</v>
      </c>
      <c r="C215" s="69"/>
      <c r="D215" s="28"/>
      <c r="E215" s="42"/>
      <c r="F215" s="22"/>
      <c r="G215" s="23"/>
      <c r="H215" s="24"/>
      <c r="I215" s="25"/>
      <c r="J215" s="96"/>
      <c r="K215" s="94"/>
    </row>
    <row r="216" spans="1:11">
      <c r="B216" s="8" t="s">
        <v>422</v>
      </c>
      <c r="C216" s="69"/>
      <c r="D216" s="28"/>
      <c r="E216" s="42"/>
      <c r="F216" s="22"/>
      <c r="G216" s="23"/>
      <c r="H216" s="24"/>
      <c r="I216" s="25"/>
      <c r="J216" s="96"/>
      <c r="K216" s="94"/>
    </row>
    <row r="217" spans="1:11">
      <c r="B217" s="8" t="s">
        <v>423</v>
      </c>
      <c r="C217" s="69"/>
      <c r="D217" s="28">
        <v>2</v>
      </c>
      <c r="E217" s="42" t="s">
        <v>110</v>
      </c>
      <c r="F217" s="22">
        <v>795</v>
      </c>
      <c r="G217" s="23" t="s">
        <v>14</v>
      </c>
      <c r="H217" s="24">
        <v>30</v>
      </c>
      <c r="I217" s="25" t="s">
        <v>20</v>
      </c>
      <c r="J217" s="26">
        <f>IF(MID(I217,1,2)=("P."),(ROUND(D217*((F217)+(H217/100)),)),IF(MID(I217,1,2)=("%o"),(ROUND(D217*(((F217)+(H217/100))/1000),)),IF(MID(I217,1,2)=("Ea"),(ROUND(D217*((F217)+(H217/100)),)),ROUND(D217*(((F217)+(H217/100))/100),))))</f>
        <v>1591</v>
      </c>
      <c r="K217" s="27" t="s">
        <v>16</v>
      </c>
    </row>
    <row r="218" spans="1:11" ht="18" customHeight="1">
      <c r="D218" s="80"/>
      <c r="G218" s="89"/>
      <c r="H218" s="36"/>
      <c r="I218" s="142" t="s">
        <v>173</v>
      </c>
      <c r="J218" s="181">
        <f>SUM(J170:J217)</f>
        <v>52017</v>
      </c>
      <c r="K218" s="182" t="s">
        <v>16</v>
      </c>
    </row>
    <row r="219" spans="1:11" ht="15.95" customHeight="1">
      <c r="B219" s="101"/>
      <c r="C219" s="101"/>
      <c r="D219" s="20"/>
      <c r="E219" s="42"/>
      <c r="F219" s="22"/>
      <c r="G219" s="23"/>
      <c r="H219" s="36"/>
      <c r="I219" s="31" t="s">
        <v>58</v>
      </c>
      <c r="J219" s="102"/>
      <c r="K219" s="100"/>
    </row>
    <row r="220" spans="1:11" ht="20.100000000000001" customHeight="1">
      <c r="D220" s="20"/>
      <c r="E220" s="21"/>
      <c r="F220" s="22"/>
      <c r="G220" s="23"/>
      <c r="H220" s="24"/>
      <c r="I220" s="22"/>
      <c r="J220" s="183"/>
      <c r="K220" s="184"/>
    </row>
    <row r="221" spans="1:11" ht="18" customHeight="1">
      <c r="D221" s="20"/>
      <c r="E221" s="21"/>
      <c r="F221" s="22"/>
      <c r="G221" s="23"/>
      <c r="H221" s="24"/>
      <c r="I221" s="6"/>
      <c r="J221" s="185"/>
      <c r="K221" s="144"/>
    </row>
    <row r="222" spans="1:11" ht="15.75">
      <c r="A222" s="161" t="s">
        <v>288</v>
      </c>
      <c r="B222" s="186" t="s">
        <v>424</v>
      </c>
      <c r="C222" s="137"/>
      <c r="D222" s="80"/>
      <c r="E222" s="137"/>
      <c r="F222" s="137"/>
      <c r="G222" s="137"/>
      <c r="H222" s="137"/>
      <c r="I222" s="137"/>
      <c r="J222" s="137"/>
      <c r="K222" s="137"/>
    </row>
    <row r="223" spans="1:11">
      <c r="A223" s="3">
        <v>1</v>
      </c>
      <c r="B223" s="2" t="s">
        <v>278</v>
      </c>
      <c r="D223" s="83"/>
      <c r="G223" s="89"/>
      <c r="H223" s="36"/>
      <c r="J223" s="37"/>
      <c r="K223" s="38"/>
    </row>
    <row r="224" spans="1:11">
      <c r="B224" s="2" t="s">
        <v>425</v>
      </c>
      <c r="D224" s="83"/>
      <c r="G224" s="89"/>
      <c r="H224" s="36"/>
      <c r="J224" s="37"/>
      <c r="K224" s="38"/>
    </row>
    <row r="225" spans="1:13">
      <c r="B225" s="2" t="s">
        <v>280</v>
      </c>
      <c r="D225" s="83"/>
      <c r="G225" s="89"/>
      <c r="H225" s="36"/>
      <c r="J225" s="37"/>
      <c r="K225" s="38"/>
    </row>
    <row r="226" spans="1:13">
      <c r="B226" s="2" t="s">
        <v>291</v>
      </c>
      <c r="D226" s="83"/>
      <c r="G226" s="89"/>
      <c r="H226" s="36"/>
      <c r="J226" s="37"/>
      <c r="K226" s="38"/>
    </row>
    <row r="227" spans="1:13">
      <c r="B227" s="2" t="s">
        <v>282</v>
      </c>
      <c r="D227" s="83"/>
      <c r="G227" s="89"/>
      <c r="H227" s="36"/>
      <c r="J227" s="37"/>
      <c r="K227" s="38"/>
    </row>
    <row r="228" spans="1:13">
      <c r="B228" s="2" t="s">
        <v>283</v>
      </c>
      <c r="D228" s="83"/>
      <c r="G228" s="89"/>
      <c r="H228" s="36"/>
      <c r="J228" s="37"/>
      <c r="K228" s="38"/>
    </row>
    <row r="229" spans="1:13">
      <c r="B229" s="2" t="s">
        <v>284</v>
      </c>
      <c r="D229" s="83"/>
      <c r="G229" s="89"/>
      <c r="H229" s="36"/>
      <c r="J229" s="37"/>
      <c r="K229" s="38"/>
    </row>
    <row r="230" spans="1:13">
      <c r="B230" s="2" t="s">
        <v>285</v>
      </c>
      <c r="D230" s="83"/>
      <c r="G230" s="89"/>
      <c r="H230" s="36"/>
      <c r="J230" s="37"/>
      <c r="K230" s="38"/>
    </row>
    <row r="231" spans="1:13">
      <c r="A231" s="3" t="s">
        <v>286</v>
      </c>
      <c r="B231" s="5" t="s">
        <v>318</v>
      </c>
      <c r="D231" s="20">
        <v>2</v>
      </c>
      <c r="E231" s="42" t="s">
        <v>100</v>
      </c>
      <c r="F231" s="22"/>
      <c r="G231" s="23"/>
      <c r="H231" s="24"/>
      <c r="I231" s="25" t="s">
        <v>101</v>
      </c>
      <c r="J231" s="26"/>
      <c r="K231" s="27"/>
    </row>
    <row r="232" spans="1:13">
      <c r="D232" s="20"/>
      <c r="E232" s="21"/>
      <c r="F232" s="22"/>
      <c r="G232" s="23"/>
      <c r="H232" s="24"/>
      <c r="I232" s="7"/>
      <c r="J232" s="185"/>
      <c r="K232" s="144"/>
    </row>
    <row r="233" spans="1:13" s="4" customFormat="1">
      <c r="A233" s="3">
        <v>2</v>
      </c>
      <c r="B233" s="365" t="s">
        <v>426</v>
      </c>
      <c r="C233" s="365"/>
      <c r="D233" s="365"/>
      <c r="E233" s="42"/>
      <c r="F233" s="22"/>
      <c r="G233" s="23"/>
      <c r="H233" s="24"/>
      <c r="I233" s="25"/>
      <c r="J233" s="26"/>
      <c r="K233" s="27"/>
      <c r="L233" s="5"/>
      <c r="M233" s="5"/>
    </row>
    <row r="234" spans="1:13" s="4" customFormat="1">
      <c r="A234" s="3"/>
      <c r="B234" s="365"/>
      <c r="C234" s="365"/>
      <c r="D234" s="365"/>
      <c r="E234" s="42"/>
      <c r="F234" s="22"/>
      <c r="G234" s="23"/>
      <c r="H234" s="24"/>
      <c r="I234" s="25"/>
      <c r="J234" s="26"/>
      <c r="K234" s="27"/>
      <c r="L234" s="5"/>
      <c r="M234" s="5"/>
    </row>
    <row r="235" spans="1:13" s="4" customFormat="1">
      <c r="A235" s="3"/>
      <c r="B235" s="365"/>
      <c r="C235" s="365"/>
      <c r="D235" s="365"/>
      <c r="E235" s="42"/>
      <c r="F235" s="22"/>
      <c r="G235" s="23"/>
      <c r="H235" s="24"/>
      <c r="I235" s="25"/>
      <c r="J235" s="26"/>
      <c r="K235" s="27"/>
      <c r="L235" s="5"/>
      <c r="M235" s="5"/>
    </row>
    <row r="236" spans="1:13" s="4" customFormat="1">
      <c r="A236" s="3"/>
      <c r="B236" s="5"/>
      <c r="C236" s="5"/>
      <c r="D236" s="28">
        <v>1</v>
      </c>
      <c r="E236" s="42" t="s">
        <v>19</v>
      </c>
      <c r="F236" s="22"/>
      <c r="G236" s="23"/>
      <c r="H236" s="24"/>
      <c r="I236" s="25" t="s">
        <v>20</v>
      </c>
      <c r="J236" s="26"/>
      <c r="K236" s="27"/>
      <c r="L236" s="5"/>
      <c r="M236" s="5"/>
    </row>
    <row r="237" spans="1:13" s="4" customFormat="1">
      <c r="A237" s="3"/>
      <c r="B237" s="5"/>
      <c r="C237" s="5"/>
      <c r="D237" s="28"/>
      <c r="E237" s="42"/>
      <c r="F237" s="22"/>
      <c r="G237" s="23"/>
      <c r="H237" s="24"/>
      <c r="I237" s="25"/>
      <c r="J237" s="26"/>
      <c r="K237" s="27"/>
      <c r="L237" s="5"/>
      <c r="M237" s="5"/>
    </row>
    <row r="238" spans="1:13">
      <c r="A238" s="17">
        <v>3</v>
      </c>
      <c r="B238" s="187" t="s">
        <v>427</v>
      </c>
      <c r="C238" s="131"/>
    </row>
    <row r="239" spans="1:13">
      <c r="A239" s="17"/>
      <c r="B239" s="8" t="s">
        <v>428</v>
      </c>
      <c r="C239" s="69"/>
      <c r="D239" s="20"/>
      <c r="E239" s="42"/>
      <c r="F239" s="69"/>
      <c r="G239" s="69"/>
      <c r="H239" s="24"/>
      <c r="I239" s="70"/>
      <c r="J239" s="92"/>
      <c r="K239" s="90"/>
    </row>
    <row r="240" spans="1:13">
      <c r="A240" s="5"/>
      <c r="B240" s="5" t="s">
        <v>429</v>
      </c>
      <c r="D240" s="80"/>
      <c r="G240" s="89"/>
      <c r="H240" s="36"/>
      <c r="J240" s="37"/>
      <c r="K240" s="79"/>
    </row>
    <row r="241" spans="1:13">
      <c r="B241" s="5" t="s">
        <v>430</v>
      </c>
      <c r="D241" s="5"/>
      <c r="E241" s="5"/>
      <c r="F241" s="5"/>
      <c r="G241" s="5"/>
      <c r="H241" s="5"/>
      <c r="I241" s="5"/>
      <c r="J241" s="5"/>
      <c r="K241" s="5"/>
    </row>
    <row r="242" spans="1:13">
      <c r="D242" s="28">
        <v>1</v>
      </c>
      <c r="E242" s="42" t="s">
        <v>110</v>
      </c>
      <c r="F242" s="22"/>
      <c r="G242" s="23"/>
      <c r="H242" s="24"/>
      <c r="I242" s="25" t="s">
        <v>20</v>
      </c>
      <c r="J242" s="26"/>
      <c r="K242" s="38"/>
    </row>
    <row r="243" spans="1:13" s="4" customFormat="1" ht="20.100000000000001" customHeight="1">
      <c r="A243" s="3"/>
      <c r="B243" s="5"/>
      <c r="C243" s="5"/>
      <c r="D243" s="20"/>
      <c r="E243" s="42"/>
      <c r="F243" s="22"/>
      <c r="G243" s="23"/>
      <c r="H243" s="24"/>
      <c r="I243" s="188" t="s">
        <v>431</v>
      </c>
      <c r="J243" s="189"/>
      <c r="K243" s="27"/>
      <c r="L243" s="5"/>
      <c r="M243" s="5"/>
    </row>
    <row r="244" spans="1:13" ht="18.75">
      <c r="A244" s="51"/>
      <c r="B244" s="176" t="s">
        <v>432</v>
      </c>
      <c r="C244" s="190"/>
      <c r="D244" s="20"/>
      <c r="E244" s="21"/>
      <c r="F244" s="22"/>
      <c r="G244" s="23"/>
      <c r="H244" s="24"/>
      <c r="I244" s="25"/>
      <c r="J244" s="26"/>
      <c r="K244" s="27"/>
    </row>
    <row r="245" spans="1:13" ht="15.75">
      <c r="A245" s="161" t="s">
        <v>286</v>
      </c>
      <c r="B245" s="120" t="s">
        <v>324</v>
      </c>
      <c r="C245" s="48"/>
      <c r="D245" s="20"/>
      <c r="E245" s="21"/>
      <c r="F245" s="22"/>
      <c r="G245" s="23"/>
      <c r="H245" s="24"/>
      <c r="I245" s="25"/>
      <c r="J245" s="26"/>
      <c r="K245" s="27"/>
    </row>
    <row r="246" spans="1:13">
      <c r="A246" s="3">
        <v>1</v>
      </c>
      <c r="B246" s="8" t="s">
        <v>208</v>
      </c>
      <c r="C246" s="69"/>
      <c r="D246" s="2"/>
      <c r="E246" s="2"/>
      <c r="F246" s="2"/>
      <c r="G246" s="2"/>
      <c r="H246" s="42"/>
      <c r="I246" s="2"/>
      <c r="J246" s="2"/>
      <c r="K246" s="144"/>
    </row>
    <row r="247" spans="1:13" ht="15.75">
      <c r="B247" s="48" t="s">
        <v>433</v>
      </c>
      <c r="C247" s="69"/>
      <c r="D247" s="28">
        <v>14</v>
      </c>
      <c r="E247" s="21" t="s">
        <v>19</v>
      </c>
      <c r="F247" s="22">
        <v>58</v>
      </c>
      <c r="G247" s="23" t="s">
        <v>14</v>
      </c>
      <c r="H247" s="24">
        <v>0</v>
      </c>
      <c r="I247" s="25" t="s">
        <v>205</v>
      </c>
      <c r="J247" s="26">
        <f>IF(MID(I247,1,2)=("P."),(ROUND(D247*((F247)+(H247/100)),)),IF(MID(I247,1,2)=("%o"),(ROUND(D247*(((F247)+(H247/100))/1000),)),IF(MID(I247,1,2)=("Ea"),(ROUND(D247*((F247)+(H247/100)),)),ROUND(D247*(((F247)+(H247/100))/100),))))</f>
        <v>812</v>
      </c>
      <c r="K247" s="27" t="s">
        <v>16</v>
      </c>
    </row>
    <row r="248" spans="1:13" ht="15.75">
      <c r="B248" s="48"/>
      <c r="C248" s="69"/>
      <c r="D248" s="28"/>
      <c r="E248" s="21"/>
      <c r="F248" s="22"/>
      <c r="G248" s="23"/>
      <c r="H248" s="24"/>
      <c r="I248" s="25"/>
      <c r="J248" s="26"/>
      <c r="K248" s="27"/>
    </row>
    <row r="249" spans="1:13" ht="15.75">
      <c r="B249" s="48"/>
      <c r="C249" s="69"/>
      <c r="D249" s="28"/>
      <c r="E249" s="21"/>
      <c r="F249" s="22"/>
      <c r="G249" s="23"/>
      <c r="H249" s="24"/>
      <c r="I249" s="25"/>
      <c r="J249" s="26"/>
      <c r="K249" s="27"/>
    </row>
    <row r="250" spans="1:13">
      <c r="A250" s="3">
        <v>2</v>
      </c>
      <c r="B250" s="8" t="s">
        <v>212</v>
      </c>
      <c r="C250" s="69"/>
      <c r="D250" s="2"/>
      <c r="E250" s="2"/>
      <c r="F250" s="2"/>
      <c r="G250" s="2"/>
      <c r="H250" s="42"/>
      <c r="I250" s="2"/>
      <c r="J250" s="2"/>
      <c r="K250" s="2"/>
    </row>
    <row r="251" spans="1:13" ht="15.75">
      <c r="B251" s="48" t="s">
        <v>434</v>
      </c>
      <c r="C251" s="69"/>
      <c r="D251" s="28">
        <v>3</v>
      </c>
      <c r="E251" s="21" t="s">
        <v>19</v>
      </c>
      <c r="F251" s="22">
        <v>151</v>
      </c>
      <c r="G251" s="23" t="s">
        <v>14</v>
      </c>
      <c r="H251" s="24">
        <v>0</v>
      </c>
      <c r="I251" s="25" t="s">
        <v>205</v>
      </c>
      <c r="J251" s="26">
        <f>IF(MID(I251,1,2)=("P."),(ROUND(D251*((F251)+(H251/100)),)),IF(MID(I251,1,2)=("%o"),(ROUND(D251*(((F251)+(H251/100))/1000),)),IF(MID(I251,1,2)=("Ea"),(ROUND(D251*((F251)+(H251/100)),)),ROUND(D251*(((F251)+(H251/100))/100),))))</f>
        <v>453</v>
      </c>
      <c r="K251" s="27" t="s">
        <v>16</v>
      </c>
    </row>
    <row r="252" spans="1:13" ht="15.75">
      <c r="B252" s="48"/>
      <c r="C252" s="69"/>
      <c r="D252" s="28"/>
      <c r="E252" s="21"/>
      <c r="F252" s="22"/>
      <c r="G252" s="23"/>
      <c r="H252" s="24"/>
      <c r="I252" s="25"/>
      <c r="J252" s="26"/>
      <c r="K252" s="27"/>
    </row>
    <row r="253" spans="1:13" ht="15" customHeight="1">
      <c r="A253" s="3">
        <v>3</v>
      </c>
      <c r="B253" s="8" t="s">
        <v>206</v>
      </c>
      <c r="C253" s="69"/>
      <c r="D253" s="2"/>
      <c r="E253" s="2"/>
      <c r="F253" s="2"/>
      <c r="G253" s="2"/>
      <c r="H253" s="42"/>
      <c r="I253" s="2"/>
      <c r="J253" s="2"/>
      <c r="K253" s="2"/>
    </row>
    <row r="254" spans="1:13" ht="15" customHeight="1">
      <c r="B254" s="48" t="s">
        <v>207</v>
      </c>
      <c r="C254" s="69"/>
      <c r="D254" s="28">
        <v>2</v>
      </c>
      <c r="E254" s="21" t="s">
        <v>19</v>
      </c>
      <c r="F254" s="22">
        <v>70</v>
      </c>
      <c r="G254" s="23" t="s">
        <v>14</v>
      </c>
      <c r="H254" s="24">
        <v>0</v>
      </c>
      <c r="I254" s="25" t="s">
        <v>205</v>
      </c>
      <c r="J254" s="26">
        <f>IF(MID(I254,1,2)=("P."),(ROUND(D254*((F254)+(H254/100)),)),IF(MID(I254,1,2)=("%o"),(ROUND(D254*(((F254)+(H254/100))/1000),)),IF(MID(I254,1,2)=("Ea"),(ROUND(D254*((F254)+(H254/100)),)),ROUND(D254*(((F254)+(H254/100))/100),))))</f>
        <v>140</v>
      </c>
      <c r="K254" s="27" t="s">
        <v>16</v>
      </c>
    </row>
    <row r="255" spans="1:13" ht="15" customHeight="1">
      <c r="B255" s="48"/>
      <c r="C255" s="69"/>
      <c r="D255" s="28"/>
      <c r="E255" s="21"/>
      <c r="F255" s="22"/>
      <c r="G255" s="23"/>
      <c r="H255" s="24"/>
      <c r="I255" s="25"/>
      <c r="J255" s="26"/>
      <c r="K255" s="27"/>
    </row>
    <row r="256" spans="1:13" ht="15" customHeight="1">
      <c r="A256" s="17">
        <v>4</v>
      </c>
      <c r="B256" s="48" t="s">
        <v>214</v>
      </c>
      <c r="C256" s="17"/>
      <c r="D256" s="114"/>
      <c r="E256" s="17"/>
      <c r="F256" s="17"/>
      <c r="G256" s="17"/>
      <c r="H256" s="19"/>
      <c r="I256" s="2"/>
      <c r="J256" s="2"/>
      <c r="K256" s="2"/>
    </row>
    <row r="257" spans="1:11" ht="15" customHeight="1">
      <c r="A257" s="17"/>
      <c r="B257" s="8" t="s">
        <v>215</v>
      </c>
      <c r="C257" s="17"/>
      <c r="D257" s="114"/>
      <c r="E257" s="17"/>
      <c r="F257" s="17"/>
      <c r="G257" s="17"/>
      <c r="H257" s="19"/>
      <c r="I257" s="17"/>
      <c r="J257" s="17"/>
      <c r="K257" s="17"/>
    </row>
    <row r="258" spans="1:11" ht="15" customHeight="1">
      <c r="A258" s="17"/>
      <c r="B258" s="48" t="s">
        <v>216</v>
      </c>
      <c r="C258" s="17"/>
      <c r="D258" s="28">
        <v>9</v>
      </c>
      <c r="E258" s="21" t="s">
        <v>19</v>
      </c>
      <c r="F258" s="22">
        <v>916</v>
      </c>
      <c r="G258" s="23" t="s">
        <v>14</v>
      </c>
      <c r="H258" s="24">
        <v>0</v>
      </c>
      <c r="I258" s="25" t="s">
        <v>205</v>
      </c>
      <c r="J258" s="26">
        <f>IF(MID(I258,1,2)=("P."),(ROUND(D258*((F258)+(H258/100)),)),IF(MID(I258,1,2)=("%o"),(ROUND(D258*(((F258)+(H258/100))/1000),)),IF(MID(I258,1,2)=("Ea"),(ROUND(D258*((F258)+(H258/100)),)),ROUND(D258*(((F258)+(H258/100))/100),))))</f>
        <v>8244</v>
      </c>
      <c r="K258" s="27" t="s">
        <v>16</v>
      </c>
    </row>
    <row r="259" spans="1:11" ht="15" customHeight="1">
      <c r="A259" s="17"/>
      <c r="B259" s="8"/>
      <c r="C259" s="69"/>
      <c r="D259" s="20"/>
      <c r="E259" s="42"/>
      <c r="F259" s="69"/>
      <c r="G259" s="69"/>
      <c r="H259" s="24"/>
      <c r="I259" s="70"/>
      <c r="J259" s="92"/>
      <c r="K259" s="90"/>
    </row>
    <row r="260" spans="1:11" ht="15" customHeight="1">
      <c r="A260" s="17">
        <v>5</v>
      </c>
      <c r="B260" s="48" t="s">
        <v>214</v>
      </c>
      <c r="C260" s="17"/>
      <c r="D260" s="114"/>
      <c r="E260" s="17"/>
      <c r="F260" s="17"/>
      <c r="G260" s="17"/>
      <c r="H260" s="19"/>
      <c r="I260" s="2"/>
      <c r="J260" s="2"/>
      <c r="K260" s="2"/>
    </row>
    <row r="261" spans="1:11" ht="15" customHeight="1">
      <c r="A261" s="17"/>
      <c r="B261" s="8" t="s">
        <v>217</v>
      </c>
      <c r="C261" s="17"/>
      <c r="D261" s="114"/>
      <c r="E261" s="17"/>
      <c r="F261" s="17"/>
      <c r="G261" s="17"/>
      <c r="H261" s="19"/>
      <c r="I261" s="17"/>
      <c r="J261" s="17"/>
      <c r="K261" s="17"/>
    </row>
    <row r="262" spans="1:11" ht="15" customHeight="1">
      <c r="A262" s="17"/>
      <c r="B262" s="48" t="s">
        <v>216</v>
      </c>
      <c r="C262" s="17"/>
      <c r="D262" s="28">
        <v>3</v>
      </c>
      <c r="E262" s="21" t="s">
        <v>19</v>
      </c>
      <c r="F262" s="22">
        <v>2456</v>
      </c>
      <c r="G262" s="23" t="s">
        <v>14</v>
      </c>
      <c r="H262" s="24">
        <v>0</v>
      </c>
      <c r="I262" s="25" t="s">
        <v>205</v>
      </c>
      <c r="J262" s="26">
        <f>IF(MID(I262,1,2)=("P."),(ROUND(D262*((F262)+(H262/100)),)),IF(MID(I262,1,2)=("%o"),(ROUND(D262*(((F262)+(H262/100))/1000),)),IF(MID(I262,1,2)=("Ea"),(ROUND(D262*((F262)+(H262/100)),)),ROUND(D262*(((F262)+(H262/100))/100),))))</f>
        <v>7368</v>
      </c>
      <c r="K262" s="27" t="s">
        <v>16</v>
      </c>
    </row>
    <row r="263" spans="1:11">
      <c r="A263" s="17"/>
      <c r="B263" s="8"/>
      <c r="C263" s="69"/>
      <c r="D263" s="20"/>
      <c r="E263" s="42"/>
      <c r="F263" s="69"/>
      <c r="G263" s="69"/>
      <c r="H263" s="24"/>
      <c r="I263" s="70" t="s">
        <v>435</v>
      </c>
      <c r="J263" s="103">
        <f>ROUND(SUM(J247:J262),)</f>
        <v>17017</v>
      </c>
      <c r="K263" s="90" t="s">
        <v>16</v>
      </c>
    </row>
    <row r="264" spans="1:11">
      <c r="A264" s="191"/>
      <c r="B264" s="191"/>
      <c r="C264" s="191"/>
      <c r="D264" s="191"/>
      <c r="E264" s="191"/>
      <c r="F264" s="191"/>
      <c r="G264" s="191"/>
      <c r="H264" s="191"/>
      <c r="I264" s="191"/>
      <c r="J264" s="191"/>
      <c r="K264" s="191"/>
    </row>
    <row r="265" spans="1:11" ht="15.75">
      <c r="A265" s="161" t="s">
        <v>288</v>
      </c>
      <c r="B265" s="186" t="s">
        <v>424</v>
      </c>
      <c r="C265" s="48"/>
    </row>
    <row r="266" spans="1:11" ht="15.75">
      <c r="A266" s="17">
        <v>1</v>
      </c>
      <c r="B266" s="48" t="s">
        <v>436</v>
      </c>
      <c r="C266" s="17"/>
      <c r="D266" s="114"/>
      <c r="E266" s="17"/>
      <c r="F266" s="17"/>
      <c r="G266" s="17"/>
      <c r="H266" s="19"/>
      <c r="I266" s="2"/>
      <c r="J266" s="2"/>
      <c r="K266" s="2"/>
    </row>
    <row r="267" spans="1:11">
      <c r="B267" s="8" t="s">
        <v>437</v>
      </c>
      <c r="C267" s="17"/>
      <c r="D267" s="114"/>
      <c r="E267" s="17"/>
      <c r="F267" s="17"/>
      <c r="G267" s="17"/>
      <c r="H267" s="19"/>
      <c r="I267" s="17"/>
      <c r="J267" s="17"/>
      <c r="K267" s="17"/>
    </row>
    <row r="268" spans="1:11" ht="15.75">
      <c r="B268" s="48" t="s">
        <v>438</v>
      </c>
      <c r="C268" s="17"/>
      <c r="D268" s="20">
        <v>2.4900000000000002</v>
      </c>
      <c r="E268" s="21" t="s">
        <v>13</v>
      </c>
      <c r="F268" s="22"/>
      <c r="G268" s="23"/>
      <c r="H268" s="24"/>
      <c r="I268" s="25" t="s">
        <v>27</v>
      </c>
      <c r="J268" s="26"/>
      <c r="K268" s="27"/>
    </row>
    <row r="270" spans="1:11" ht="18.75">
      <c r="A270" s="51"/>
      <c r="B270" s="176" t="s">
        <v>228</v>
      </c>
      <c r="C270" s="190"/>
      <c r="D270" s="190"/>
    </row>
    <row r="271" spans="1:11" ht="15.75">
      <c r="A271" s="161" t="s">
        <v>286</v>
      </c>
      <c r="B271" s="120" t="s">
        <v>360</v>
      </c>
      <c r="C271" s="48"/>
      <c r="D271" s="48"/>
    </row>
    <row r="272" spans="1:11">
      <c r="A272" s="17">
        <v>1</v>
      </c>
      <c r="B272" s="358" t="s">
        <v>439</v>
      </c>
      <c r="C272" s="358"/>
      <c r="D272" s="83"/>
      <c r="E272" s="42"/>
      <c r="F272" s="22"/>
      <c r="G272" s="23"/>
      <c r="H272" s="24"/>
      <c r="I272" s="25"/>
      <c r="J272" s="26"/>
      <c r="K272" s="27"/>
    </row>
    <row r="273" spans="1:11">
      <c r="A273" s="17"/>
      <c r="B273" s="358"/>
      <c r="C273" s="358"/>
      <c r="D273" s="83"/>
      <c r="E273" s="42"/>
      <c r="F273" s="22"/>
      <c r="G273" s="23"/>
      <c r="H273" s="24"/>
      <c r="I273" s="25"/>
      <c r="J273" s="26"/>
      <c r="K273" s="27"/>
    </row>
    <row r="274" spans="1:11">
      <c r="A274" s="17"/>
      <c r="B274" s="358"/>
      <c r="C274" s="358"/>
      <c r="D274" s="28">
        <v>2</v>
      </c>
      <c r="E274" s="42" t="s">
        <v>19</v>
      </c>
      <c r="F274" s="22"/>
      <c r="G274" s="23"/>
      <c r="H274" s="24"/>
      <c r="I274" s="25" t="s">
        <v>20</v>
      </c>
      <c r="J274" s="26"/>
      <c r="K274" s="27"/>
    </row>
    <row r="275" spans="1:11">
      <c r="A275" s="17"/>
      <c r="B275" s="87"/>
      <c r="C275" s="87"/>
      <c r="D275" s="28"/>
      <c r="E275" s="42"/>
      <c r="F275" s="22"/>
      <c r="G275" s="23"/>
      <c r="H275" s="24"/>
      <c r="I275" s="25"/>
      <c r="J275" s="26"/>
      <c r="K275" s="27"/>
    </row>
    <row r="276" spans="1:11">
      <c r="A276" s="17"/>
      <c r="B276" s="87"/>
      <c r="C276" s="87"/>
      <c r="D276" s="28"/>
      <c r="E276" s="42"/>
      <c r="F276" s="22"/>
      <c r="G276" s="23"/>
      <c r="H276" s="24"/>
      <c r="I276" s="25"/>
      <c r="J276" s="26"/>
      <c r="K276" s="27"/>
    </row>
    <row r="277" spans="1:11">
      <c r="A277" s="17"/>
      <c r="B277" s="87"/>
      <c r="C277" s="87"/>
      <c r="D277" s="28"/>
      <c r="E277" s="42"/>
      <c r="F277" s="22"/>
      <c r="G277" s="23"/>
      <c r="H277" s="24"/>
      <c r="I277" s="25"/>
      <c r="J277" s="26"/>
      <c r="K277" s="27"/>
    </row>
    <row r="278" spans="1:11" ht="15" customHeight="1">
      <c r="C278" s="351" t="s">
        <v>143</v>
      </c>
      <c r="D278" s="351"/>
      <c r="E278" s="351"/>
      <c r="F278" s="351"/>
      <c r="G278" s="351"/>
      <c r="H278" s="351"/>
    </row>
    <row r="279" spans="1:11" ht="15" customHeight="1">
      <c r="C279" s="104"/>
      <c r="D279" s="104"/>
      <c r="E279" s="104"/>
      <c r="F279" s="104"/>
      <c r="G279" s="104"/>
      <c r="H279" s="104"/>
    </row>
    <row r="280" spans="1:11" ht="18" customHeight="1">
      <c r="A280" s="17"/>
      <c r="B280" s="8"/>
      <c r="C280" s="8"/>
      <c r="D280" s="348" t="s">
        <v>144</v>
      </c>
      <c r="E280" s="348"/>
      <c r="F280" s="348"/>
      <c r="G280" s="348"/>
      <c r="H280" s="348"/>
      <c r="I280" s="348"/>
      <c r="J280" s="17"/>
      <c r="K280" s="17"/>
    </row>
    <row r="281" spans="1:11" ht="18" customHeight="1">
      <c r="A281" s="17"/>
      <c r="B281" s="8"/>
      <c r="C281" s="8"/>
      <c r="D281" s="349" t="s">
        <v>145</v>
      </c>
      <c r="E281" s="349"/>
      <c r="F281" s="349"/>
      <c r="G281" s="105"/>
      <c r="H281" s="105"/>
      <c r="I281" s="105"/>
      <c r="J281" s="17"/>
      <c r="K281" s="17"/>
    </row>
    <row r="282" spans="1:11" ht="18" customHeight="1">
      <c r="A282" s="17"/>
      <c r="B282" s="8"/>
      <c r="C282" s="8"/>
      <c r="D282" s="349" t="s">
        <v>146</v>
      </c>
      <c r="E282" s="349"/>
      <c r="F282" s="349"/>
      <c r="G282" s="349"/>
      <c r="H282" s="349"/>
      <c r="I282" s="349"/>
      <c r="J282" s="17"/>
      <c r="K282" s="17"/>
    </row>
    <row r="283" spans="1:11" ht="18" customHeight="1">
      <c r="A283" s="17"/>
      <c r="B283" s="8"/>
      <c r="C283" s="8"/>
      <c r="D283" s="348" t="s">
        <v>147</v>
      </c>
      <c r="E283" s="348"/>
      <c r="F283" s="348"/>
      <c r="G283" s="348"/>
      <c r="H283" s="348"/>
      <c r="I283" s="348"/>
      <c r="J283" s="17"/>
      <c r="K283" s="17"/>
    </row>
    <row r="284" spans="1:11" ht="18" customHeight="1">
      <c r="A284" s="17"/>
      <c r="B284" s="8"/>
      <c r="C284" s="8"/>
      <c r="D284" s="349" t="s">
        <v>145</v>
      </c>
      <c r="E284" s="349"/>
      <c r="F284" s="349"/>
      <c r="G284" s="105"/>
      <c r="H284" s="105"/>
      <c r="I284" s="105"/>
      <c r="J284" s="17"/>
      <c r="K284" s="17"/>
    </row>
    <row r="285" spans="1:11" ht="18" customHeight="1">
      <c r="A285" s="17"/>
      <c r="B285" s="8"/>
      <c r="C285" s="8"/>
      <c r="D285" s="349" t="s">
        <v>146</v>
      </c>
      <c r="E285" s="349"/>
      <c r="F285" s="349"/>
      <c r="G285" s="349"/>
      <c r="H285" s="349"/>
      <c r="I285" s="349"/>
      <c r="J285" s="17"/>
      <c r="K285" s="17"/>
    </row>
    <row r="286" spans="1:11" ht="18" customHeight="1">
      <c r="A286" s="17"/>
      <c r="B286" s="8"/>
      <c r="C286" s="8"/>
      <c r="D286" s="348" t="s">
        <v>227</v>
      </c>
      <c r="E286" s="348"/>
      <c r="F286" s="348"/>
      <c r="G286" s="348"/>
      <c r="H286" s="348"/>
      <c r="I286" s="348"/>
      <c r="J286" s="17"/>
      <c r="K286" s="17"/>
    </row>
    <row r="287" spans="1:11" ht="18" customHeight="1">
      <c r="A287" s="17"/>
      <c r="B287" s="8"/>
      <c r="C287" s="8"/>
      <c r="D287" s="349" t="s">
        <v>145</v>
      </c>
      <c r="E287" s="349"/>
      <c r="F287" s="349"/>
      <c r="G287" s="105"/>
      <c r="H287" s="105"/>
      <c r="I287" s="105"/>
      <c r="J287" s="17"/>
      <c r="K287" s="17"/>
    </row>
    <row r="288" spans="1:11">
      <c r="A288" s="17"/>
      <c r="B288" s="8"/>
      <c r="C288" s="8"/>
      <c r="D288" s="349" t="s">
        <v>146</v>
      </c>
      <c r="E288" s="349"/>
      <c r="F288" s="349"/>
      <c r="G288" s="349"/>
      <c r="H288" s="349"/>
      <c r="I288" s="349"/>
      <c r="J288" s="17"/>
      <c r="K288" s="17"/>
    </row>
    <row r="289" spans="1:13" ht="15.75">
      <c r="A289" s="17"/>
      <c r="B289" s="8"/>
      <c r="C289" s="8"/>
      <c r="D289" s="120" t="s">
        <v>228</v>
      </c>
      <c r="E289" s="105"/>
      <c r="F289" s="105"/>
      <c r="G289" s="105"/>
      <c r="H289" s="105"/>
      <c r="I289" s="105"/>
      <c r="J289" s="17"/>
      <c r="K289" s="17"/>
    </row>
    <row r="290" spans="1:13" ht="15.75" thickBot="1">
      <c r="A290" s="17"/>
      <c r="B290" s="8"/>
      <c r="C290" s="8"/>
      <c r="D290" s="349" t="s">
        <v>229</v>
      </c>
      <c r="E290" s="349"/>
      <c r="F290" s="349"/>
      <c r="G290" s="349"/>
      <c r="H290" s="349"/>
      <c r="I290" s="349"/>
      <c r="J290" s="17"/>
      <c r="K290" s="17"/>
    </row>
    <row r="291" spans="1:13" ht="20.100000000000001" customHeight="1" thickBot="1">
      <c r="A291" s="17"/>
      <c r="B291" s="8"/>
      <c r="C291" s="8"/>
      <c r="D291" s="106"/>
      <c r="E291" s="106"/>
      <c r="F291" s="106"/>
      <c r="G291" s="106"/>
      <c r="H291" s="106"/>
      <c r="I291" s="106"/>
      <c r="J291" s="12"/>
      <c r="K291" s="12"/>
    </row>
    <row r="292" spans="1:13">
      <c r="A292" s="17"/>
      <c r="B292" s="107" t="s">
        <v>148</v>
      </c>
      <c r="C292" s="17"/>
      <c r="D292" s="17"/>
      <c r="E292" s="17"/>
      <c r="F292" s="17"/>
      <c r="G292" s="17"/>
      <c r="H292" s="19"/>
      <c r="I292" s="17"/>
      <c r="J292" s="17"/>
      <c r="K292" s="17"/>
    </row>
    <row r="293" spans="1:13" ht="9.75" customHeight="1">
      <c r="A293" s="17"/>
      <c r="B293" s="107"/>
      <c r="C293" s="17"/>
      <c r="D293" s="17"/>
      <c r="E293" s="17"/>
      <c r="F293" s="17"/>
      <c r="G293" s="17"/>
      <c r="H293" s="19"/>
      <c r="I293" s="17"/>
      <c r="J293" s="17"/>
      <c r="K293" s="17"/>
    </row>
    <row r="294" spans="1:13">
      <c r="A294" s="17">
        <v>1</v>
      </c>
      <c r="B294" s="350" t="s">
        <v>149</v>
      </c>
      <c r="C294" s="350"/>
      <c r="D294" s="350"/>
      <c r="E294" s="350"/>
      <c r="F294" s="350"/>
      <c r="G294" s="350"/>
      <c r="H294" s="350"/>
      <c r="I294" s="350"/>
      <c r="J294" s="350"/>
      <c r="K294" s="17"/>
    </row>
    <row r="295" spans="1:13">
      <c r="A295" s="17"/>
      <c r="B295" s="350"/>
      <c r="C295" s="350"/>
      <c r="D295" s="350"/>
      <c r="E295" s="350"/>
      <c r="F295" s="350"/>
      <c r="G295" s="350"/>
      <c r="H295" s="350"/>
      <c r="I295" s="350"/>
      <c r="J295" s="350"/>
      <c r="K295" s="17"/>
    </row>
    <row r="296" spans="1:13">
      <c r="A296" s="17"/>
      <c r="B296" s="350"/>
      <c r="C296" s="350"/>
      <c r="D296" s="350"/>
      <c r="E296" s="350"/>
      <c r="F296" s="350"/>
      <c r="G296" s="350"/>
      <c r="H296" s="350"/>
      <c r="I296" s="350"/>
      <c r="J296" s="350"/>
      <c r="K296" s="17"/>
    </row>
    <row r="297" spans="1:13" ht="7.5" customHeight="1">
      <c r="A297" s="17"/>
      <c r="B297" s="350"/>
      <c r="C297" s="350"/>
      <c r="D297" s="350"/>
      <c r="E297" s="350"/>
      <c r="F297" s="350"/>
      <c r="G297" s="350"/>
      <c r="H297" s="350"/>
      <c r="I297" s="350"/>
      <c r="J297" s="350"/>
      <c r="K297" s="17"/>
    </row>
    <row r="298" spans="1:13">
      <c r="A298" s="17"/>
      <c r="B298" s="8"/>
      <c r="C298" s="17"/>
      <c r="D298" s="17"/>
      <c r="E298" s="17"/>
      <c r="F298" s="17"/>
      <c r="G298" s="17"/>
      <c r="H298" s="19"/>
      <c r="I298" s="17"/>
      <c r="J298" s="17"/>
      <c r="K298" s="17"/>
    </row>
    <row r="299" spans="1:13" ht="15.75">
      <c r="A299" s="17">
        <v>2</v>
      </c>
      <c r="B299" s="48" t="s">
        <v>150</v>
      </c>
      <c r="C299" s="17"/>
      <c r="D299" s="17"/>
      <c r="E299" s="17"/>
      <c r="F299" s="17"/>
      <c r="G299" s="17"/>
      <c r="H299" s="19"/>
      <c r="I299" s="17"/>
      <c r="J299" s="17"/>
      <c r="K299" s="17"/>
    </row>
    <row r="300" spans="1:13">
      <c r="E300" s="17"/>
      <c r="F300" s="17" t="s">
        <v>151</v>
      </c>
      <c r="G300" s="17"/>
      <c r="H300" s="19"/>
      <c r="I300" s="17"/>
      <c r="J300" s="17"/>
      <c r="K300" s="17"/>
    </row>
    <row r="301" spans="1:13" ht="15.75">
      <c r="A301" s="17">
        <v>3</v>
      </c>
      <c r="B301" s="48" t="s">
        <v>152</v>
      </c>
      <c r="C301" s="17"/>
      <c r="D301" s="17"/>
      <c r="E301" s="17"/>
      <c r="F301" s="17"/>
      <c r="G301" s="17"/>
      <c r="H301" s="19"/>
      <c r="I301" s="17"/>
      <c r="J301" s="17"/>
      <c r="K301" s="17"/>
    </row>
    <row r="302" spans="1:13" s="4" customFormat="1" ht="15.75">
      <c r="A302" s="3"/>
      <c r="B302" s="5"/>
      <c r="C302" s="5"/>
      <c r="D302" s="30"/>
      <c r="F302" s="31"/>
      <c r="G302" s="108"/>
      <c r="I302" s="32"/>
      <c r="J302" s="31"/>
      <c r="L302" s="5"/>
      <c r="M302" s="5"/>
    </row>
    <row r="303" spans="1:13" s="4" customFormat="1" ht="15.75">
      <c r="A303" s="3"/>
      <c r="B303" s="5"/>
      <c r="C303" s="5"/>
      <c r="D303" s="30"/>
      <c r="F303" s="31"/>
      <c r="G303" s="108"/>
      <c r="I303" s="32"/>
      <c r="J303" s="31"/>
      <c r="L303" s="5"/>
      <c r="M303" s="5"/>
    </row>
    <row r="304" spans="1:13">
      <c r="C304" s="17"/>
      <c r="D304" s="17"/>
      <c r="E304" s="17"/>
      <c r="F304" s="17"/>
      <c r="G304" s="17"/>
      <c r="H304" s="19"/>
      <c r="I304" s="17"/>
      <c r="J304" s="17"/>
      <c r="K304" s="17"/>
    </row>
    <row r="305" spans="1:11">
      <c r="A305" s="19" t="s">
        <v>153</v>
      </c>
      <c r="B305" s="8"/>
      <c r="C305" s="17"/>
      <c r="D305" s="17"/>
      <c r="E305" s="17"/>
      <c r="F305" s="17"/>
      <c r="G305" s="17"/>
      <c r="H305" s="19"/>
      <c r="I305" s="17"/>
      <c r="J305" s="17"/>
      <c r="K305" s="17"/>
    </row>
    <row r="306" spans="1:11">
      <c r="C306" s="17"/>
      <c r="D306" s="17"/>
      <c r="E306" s="17"/>
      <c r="F306" s="17"/>
      <c r="G306" s="17"/>
      <c r="H306" s="19"/>
      <c r="I306" s="17"/>
      <c r="J306" s="17"/>
      <c r="K306" s="17"/>
    </row>
    <row r="307" spans="1:11">
      <c r="A307" s="17"/>
      <c r="B307" s="8"/>
      <c r="C307" s="372" t="s">
        <v>526</v>
      </c>
      <c r="D307" s="17"/>
      <c r="E307" s="17"/>
      <c r="F307" s="17"/>
      <c r="G307" s="17"/>
      <c r="H307" s="19"/>
      <c r="I307" s="372" t="s">
        <v>526</v>
      </c>
      <c r="J307" s="17"/>
      <c r="K307" s="17"/>
    </row>
    <row r="308" spans="1:11">
      <c r="A308" s="17"/>
      <c r="B308" s="2"/>
      <c r="C308" s="17" t="s">
        <v>154</v>
      </c>
      <c r="D308" s="17"/>
      <c r="E308" s="17"/>
      <c r="F308" s="17"/>
      <c r="G308" s="17"/>
      <c r="H308" s="19"/>
      <c r="I308" s="17" t="s">
        <v>155</v>
      </c>
      <c r="J308" s="17"/>
      <c r="K308" s="17"/>
    </row>
    <row r="309" spans="1:11">
      <c r="A309" s="17"/>
      <c r="B309" s="2"/>
      <c r="C309" s="7" t="s">
        <v>156</v>
      </c>
      <c r="D309" s="17"/>
      <c r="E309" s="17"/>
      <c r="F309" s="17"/>
      <c r="G309" s="17"/>
      <c r="H309" s="19"/>
      <c r="I309" s="7" t="s">
        <v>157</v>
      </c>
      <c r="J309" s="17"/>
      <c r="K309" s="17"/>
    </row>
    <row r="310" spans="1:11">
      <c r="A310" s="17"/>
      <c r="B310" s="2"/>
      <c r="C310" s="69" t="s">
        <v>158</v>
      </c>
      <c r="D310" s="17"/>
      <c r="E310" s="17"/>
      <c r="F310" s="17"/>
      <c r="G310" s="17"/>
      <c r="H310" s="19"/>
      <c r="I310" s="69" t="s">
        <v>158</v>
      </c>
      <c r="J310" s="17"/>
      <c r="K310" s="17"/>
    </row>
    <row r="311" spans="1:11">
      <c r="A311" s="17"/>
      <c r="B311" s="87"/>
      <c r="C311" s="87"/>
      <c r="D311" s="28"/>
      <c r="E311" s="42"/>
      <c r="F311" s="22"/>
      <c r="G311" s="23"/>
      <c r="H311" s="24"/>
      <c r="I311" s="25"/>
      <c r="J311" s="26"/>
      <c r="K311" s="27"/>
    </row>
    <row r="312" spans="1:11">
      <c r="A312" s="17"/>
      <c r="B312" s="87"/>
      <c r="C312" s="87"/>
      <c r="D312" s="28"/>
      <c r="E312" s="42"/>
      <c r="F312" s="22"/>
      <c r="G312" s="23"/>
      <c r="H312" s="24"/>
      <c r="I312" s="25"/>
      <c r="J312" s="26"/>
      <c r="K312" s="27"/>
    </row>
    <row r="313" spans="1:11">
      <c r="A313" s="17"/>
      <c r="B313" s="87"/>
      <c r="C313" s="87"/>
      <c r="D313" s="28"/>
      <c r="E313" s="42"/>
      <c r="F313" s="22"/>
      <c r="G313" s="23"/>
      <c r="H313" s="24"/>
      <c r="I313" s="25"/>
      <c r="J313" s="26"/>
      <c r="K313" s="27"/>
    </row>
    <row r="314" spans="1:11">
      <c r="A314" s="17"/>
      <c r="B314" s="87"/>
      <c r="C314" s="87"/>
      <c r="D314" s="28"/>
      <c r="E314" s="42"/>
      <c r="F314" s="22"/>
      <c r="G314" s="23"/>
      <c r="H314" s="24"/>
      <c r="I314" s="25"/>
      <c r="J314" s="26"/>
      <c r="K314" s="27"/>
    </row>
    <row r="315" spans="1:11">
      <c r="A315" s="17"/>
      <c r="B315" s="87"/>
      <c r="C315" s="87"/>
      <c r="D315" s="28"/>
      <c r="E315" s="42"/>
      <c r="F315" s="22"/>
      <c r="G315" s="23"/>
      <c r="H315" s="24"/>
      <c r="I315" s="25"/>
      <c r="J315" s="26"/>
      <c r="K315" s="27"/>
    </row>
    <row r="316" spans="1:11">
      <c r="A316" s="17"/>
      <c r="B316" s="87"/>
      <c r="C316" s="87"/>
      <c r="D316" s="28"/>
      <c r="E316" s="42"/>
      <c r="F316" s="22"/>
      <c r="G316" s="23"/>
      <c r="H316" s="24"/>
      <c r="I316" s="25"/>
      <c r="J316" s="26"/>
      <c r="K316" s="27"/>
    </row>
    <row r="317" spans="1:11">
      <c r="A317" s="17"/>
      <c r="B317" s="87"/>
      <c r="C317" s="87"/>
      <c r="D317" s="28"/>
      <c r="E317" s="42"/>
      <c r="F317" s="22"/>
      <c r="G317" s="23"/>
      <c r="H317" s="24"/>
      <c r="I317" s="25"/>
      <c r="J317" s="26"/>
      <c r="K317" s="27"/>
    </row>
    <row r="318" spans="1:11">
      <c r="A318" s="17"/>
      <c r="B318" s="87"/>
      <c r="C318" s="87"/>
      <c r="D318" s="28"/>
      <c r="E318" s="42"/>
      <c r="F318" s="22"/>
      <c r="G318" s="23"/>
      <c r="H318" s="24"/>
      <c r="I318" s="25"/>
      <c r="J318" s="26"/>
      <c r="K318" s="27"/>
    </row>
    <row r="319" spans="1:11">
      <c r="A319" s="17"/>
      <c r="B319" s="87"/>
      <c r="C319" s="87"/>
      <c r="D319" s="28"/>
      <c r="E319" s="42"/>
      <c r="F319" s="22"/>
      <c r="G319" s="23"/>
      <c r="H319" s="24"/>
      <c r="I319" s="25"/>
      <c r="J319" s="26"/>
      <c r="K319" s="27"/>
    </row>
    <row r="320" spans="1:11">
      <c r="A320" s="17"/>
      <c r="B320" s="87"/>
      <c r="C320" s="87"/>
      <c r="D320" s="28"/>
      <c r="E320" s="42"/>
      <c r="F320" s="22"/>
      <c r="G320" s="23"/>
      <c r="H320" s="24"/>
      <c r="I320" s="25"/>
      <c r="J320" s="26"/>
      <c r="K320" s="27"/>
    </row>
    <row r="321" spans="1:11">
      <c r="A321" s="17"/>
      <c r="B321" s="87"/>
      <c r="C321" s="87"/>
      <c r="D321" s="28"/>
      <c r="E321" s="42"/>
      <c r="F321" s="22"/>
      <c r="G321" s="23"/>
      <c r="H321" s="24"/>
      <c r="I321" s="25"/>
      <c r="J321" s="26"/>
      <c r="K321" s="27"/>
    </row>
    <row r="322" spans="1:11">
      <c r="A322" s="17"/>
      <c r="B322" s="87"/>
      <c r="C322" s="87"/>
      <c r="D322" s="28"/>
      <c r="E322" s="42"/>
      <c r="F322" s="22"/>
      <c r="G322" s="23"/>
      <c r="H322" s="24"/>
      <c r="I322" s="25"/>
      <c r="J322" s="26"/>
      <c r="K322" s="27"/>
    </row>
    <row r="323" spans="1:11">
      <c r="A323" s="17"/>
      <c r="B323" s="87"/>
      <c r="C323" s="87"/>
      <c r="D323" s="28"/>
      <c r="E323" s="42"/>
      <c r="F323" s="22"/>
      <c r="G323" s="23"/>
      <c r="H323" s="24"/>
      <c r="I323" s="25"/>
      <c r="J323" s="26"/>
      <c r="K323" s="27"/>
    </row>
    <row r="324" spans="1:11">
      <c r="A324" s="17"/>
      <c r="B324" s="8"/>
      <c r="C324" s="17"/>
      <c r="D324" s="17"/>
      <c r="E324" s="17"/>
      <c r="F324" s="17"/>
      <c r="G324" s="17"/>
      <c r="H324" s="19"/>
      <c r="I324" s="70"/>
      <c r="J324" s="92"/>
      <c r="K324" s="17"/>
    </row>
    <row r="328" spans="1:11">
      <c r="D328" s="157"/>
    </row>
    <row r="329" spans="1:11">
      <c r="D329" s="157"/>
    </row>
    <row r="330" spans="1:11">
      <c r="D330" s="157"/>
    </row>
    <row r="331" spans="1:11">
      <c r="D331" s="157"/>
    </row>
    <row r="332" spans="1:11">
      <c r="D332" s="157"/>
    </row>
    <row r="333" spans="1:11">
      <c r="D333" s="157"/>
    </row>
    <row r="334" spans="1:11">
      <c r="D334" s="157"/>
      <c r="E334" s="5"/>
      <c r="F334" s="5"/>
    </row>
    <row r="335" spans="1:11">
      <c r="D335" s="157"/>
      <c r="E335" s="5"/>
      <c r="F335" s="5"/>
    </row>
    <row r="336" spans="1:11">
      <c r="D336" s="157"/>
      <c r="E336" s="5"/>
      <c r="F336" s="5"/>
    </row>
    <row r="337" spans="1:11">
      <c r="D337" s="157"/>
      <c r="E337" s="5"/>
      <c r="F337" s="5"/>
    </row>
    <row r="338" spans="1:11">
      <c r="D338" s="157"/>
    </row>
    <row r="339" spans="1:11">
      <c r="A339" s="148"/>
      <c r="B339" s="19"/>
      <c r="C339" s="17"/>
      <c r="D339" s="17"/>
      <c r="E339" s="17"/>
      <c r="F339" s="19"/>
      <c r="G339" s="17"/>
      <c r="H339" s="17"/>
      <c r="I339" s="17"/>
      <c r="J339" s="17"/>
      <c r="K339" s="19"/>
    </row>
    <row r="340" spans="1:11">
      <c r="A340" s="148"/>
      <c r="B340" s="8"/>
      <c r="C340" s="17"/>
      <c r="D340" s="7"/>
      <c r="E340" s="17"/>
      <c r="F340" s="19"/>
      <c r="G340" s="17"/>
      <c r="H340" s="17"/>
      <c r="I340" s="7"/>
      <c r="J340" s="17"/>
      <c r="K340" s="19"/>
    </row>
    <row r="341" spans="1:11">
      <c r="A341" s="148"/>
      <c r="B341" s="8"/>
      <c r="C341" s="17"/>
      <c r="D341" s="69"/>
      <c r="E341" s="17"/>
      <c r="F341" s="19"/>
      <c r="G341" s="17"/>
      <c r="H341" s="17"/>
      <c r="I341" s="69"/>
      <c r="J341" s="17"/>
      <c r="K341" s="19"/>
    </row>
    <row r="342" spans="1:11">
      <c r="A342" s="148"/>
      <c r="B342" s="8"/>
      <c r="C342" s="17"/>
      <c r="D342" s="69"/>
      <c r="E342" s="17"/>
      <c r="F342" s="19"/>
      <c r="G342" s="17"/>
      <c r="H342" s="17"/>
      <c r="I342" s="69"/>
      <c r="J342" s="17"/>
      <c r="K342" s="19"/>
    </row>
    <row r="343" spans="1:11">
      <c r="A343" s="148"/>
      <c r="B343" s="8"/>
      <c r="C343" s="17"/>
      <c r="D343" s="69"/>
      <c r="E343" s="17"/>
      <c r="F343" s="19"/>
      <c r="G343" s="17"/>
      <c r="H343" s="17"/>
      <c r="I343" s="69"/>
      <c r="J343" s="17"/>
      <c r="K343" s="19"/>
    </row>
    <row r="344" spans="1:11">
      <c r="A344" s="148"/>
      <c r="B344" s="8"/>
      <c r="C344" s="17"/>
      <c r="D344" s="69"/>
      <c r="E344" s="17"/>
      <c r="F344" s="19"/>
      <c r="G344" s="17"/>
      <c r="H344" s="17"/>
      <c r="I344" s="69"/>
      <c r="J344" s="17"/>
      <c r="K344" s="19"/>
    </row>
    <row r="345" spans="1:11">
      <c r="A345" s="148"/>
      <c r="B345" s="8"/>
      <c r="C345" s="17"/>
      <c r="D345" s="69"/>
      <c r="E345" s="17"/>
      <c r="F345" s="19"/>
      <c r="G345" s="17"/>
      <c r="H345" s="17"/>
      <c r="I345" s="69"/>
      <c r="J345" s="17"/>
      <c r="K345" s="19"/>
    </row>
    <row r="346" spans="1:11">
      <c r="A346" s="148"/>
      <c r="B346" s="8"/>
      <c r="C346" s="17"/>
      <c r="D346" s="17"/>
      <c r="E346" s="17"/>
      <c r="F346" s="19"/>
      <c r="G346" s="17"/>
      <c r="H346" s="17"/>
      <c r="I346" s="69"/>
      <c r="J346" s="17"/>
      <c r="K346" s="19"/>
    </row>
    <row r="347" spans="1:11">
      <c r="A347" s="148"/>
      <c r="B347" s="8"/>
      <c r="C347" s="17"/>
      <c r="D347" s="17"/>
      <c r="E347" s="17"/>
      <c r="F347" s="17"/>
      <c r="G347" s="17"/>
      <c r="H347" s="17"/>
      <c r="I347" s="69"/>
      <c r="J347" s="17"/>
      <c r="K347" s="19"/>
    </row>
    <row r="348" spans="1:11">
      <c r="A348" s="148"/>
      <c r="B348" s="8"/>
      <c r="C348" s="17"/>
      <c r="D348" s="17"/>
      <c r="E348" s="7"/>
      <c r="F348" s="17"/>
      <c r="G348" s="17"/>
      <c r="H348" s="17"/>
      <c r="I348" s="69"/>
      <c r="J348" s="17"/>
      <c r="K348" s="19"/>
    </row>
    <row r="349" spans="1:11">
      <c r="A349" s="148"/>
      <c r="B349" s="8"/>
      <c r="C349" s="17"/>
      <c r="D349" s="17"/>
      <c r="E349" s="69"/>
      <c r="F349" s="17"/>
      <c r="G349" s="17"/>
      <c r="H349" s="17"/>
      <c r="I349" s="69"/>
      <c r="J349" s="17"/>
      <c r="K349" s="19"/>
    </row>
    <row r="372" spans="1:13" s="4" customFormat="1" ht="15.75">
      <c r="A372" s="3"/>
      <c r="B372" s="5"/>
      <c r="C372" s="5"/>
      <c r="D372" s="30"/>
      <c r="F372" s="31"/>
      <c r="G372" s="108"/>
      <c r="I372" s="32"/>
      <c r="J372" s="31"/>
      <c r="L372" s="5"/>
      <c r="M372" s="5"/>
    </row>
    <row r="373" spans="1:13" s="4" customFormat="1" ht="15.75">
      <c r="A373" s="3"/>
      <c r="B373" s="5"/>
      <c r="C373" s="5"/>
      <c r="D373" s="30"/>
      <c r="F373" s="31"/>
      <c r="G373" s="108"/>
      <c r="I373" s="32"/>
      <c r="J373" s="31"/>
      <c r="L373" s="5"/>
      <c r="M373" s="5"/>
    </row>
    <row r="383" spans="1:13" s="4" customFormat="1">
      <c r="A383" s="3"/>
      <c r="B383" s="5"/>
      <c r="C383" s="5"/>
      <c r="D383" s="30"/>
      <c r="E383" s="157"/>
      <c r="F383" s="31"/>
      <c r="G383" s="32"/>
      <c r="I383" s="32"/>
      <c r="J383" s="31"/>
      <c r="L383" s="5"/>
      <c r="M383" s="5"/>
    </row>
    <row r="415" spans="1:13" s="31" customFormat="1">
      <c r="A415" s="3"/>
      <c r="B415" s="5"/>
      <c r="C415" s="5"/>
      <c r="D415" s="158"/>
      <c r="E415" s="74"/>
      <c r="G415" s="32"/>
      <c r="H415" s="4"/>
      <c r="I415" s="32"/>
      <c r="K415" s="4"/>
      <c r="L415" s="5"/>
      <c r="M415" s="5"/>
    </row>
    <row r="465" spans="1:13" s="4" customFormat="1">
      <c r="A465" s="3"/>
      <c r="B465" s="5"/>
      <c r="C465" s="5"/>
      <c r="D465" s="30"/>
      <c r="F465" s="31"/>
      <c r="G465" s="32"/>
      <c r="I465" s="32"/>
      <c r="J465" s="140"/>
      <c r="L465" s="5"/>
      <c r="M465" s="5"/>
    </row>
    <row r="466" spans="1:13" s="4" customFormat="1">
      <c r="A466" s="3"/>
      <c r="B466" s="5"/>
      <c r="C466" s="5"/>
      <c r="D466" s="30"/>
      <c r="F466" s="31"/>
      <c r="G466" s="32"/>
      <c r="I466" s="32"/>
      <c r="J466" s="140"/>
      <c r="L466" s="5"/>
      <c r="M466" s="5"/>
    </row>
    <row r="467" spans="1:13" s="4" customFormat="1">
      <c r="A467" s="3"/>
      <c r="B467" s="5"/>
      <c r="C467" s="5"/>
      <c r="D467" s="30"/>
      <c r="F467" s="31"/>
      <c r="G467" s="32"/>
      <c r="I467" s="32"/>
      <c r="J467" s="140"/>
      <c r="L467" s="5"/>
      <c r="M467" s="5"/>
    </row>
    <row r="468" spans="1:13" s="4" customFormat="1">
      <c r="A468" s="3"/>
      <c r="B468" s="5"/>
      <c r="C468" s="5"/>
      <c r="D468" s="30"/>
      <c r="F468" s="31"/>
      <c r="G468" s="32"/>
      <c r="I468" s="32"/>
      <c r="J468" s="140"/>
      <c r="L468" s="5"/>
      <c r="M468" s="5"/>
    </row>
    <row r="469" spans="1:13" s="4" customFormat="1">
      <c r="A469" s="3"/>
      <c r="B469" s="5"/>
      <c r="C469" s="5"/>
      <c r="D469" s="30"/>
      <c r="F469" s="31"/>
      <c r="G469" s="32"/>
      <c r="I469" s="32"/>
      <c r="J469" s="140"/>
      <c r="L469" s="5"/>
      <c r="M469" s="5"/>
    </row>
    <row r="470" spans="1:13" s="4" customFormat="1">
      <c r="A470" s="3"/>
      <c r="B470" s="5"/>
      <c r="C470" s="5"/>
      <c r="D470" s="30"/>
      <c r="F470" s="31"/>
      <c r="G470" s="32"/>
      <c r="I470" s="32"/>
      <c r="J470" s="140"/>
      <c r="L470" s="5"/>
      <c r="M470" s="5"/>
    </row>
    <row r="471" spans="1:13" s="4" customFormat="1">
      <c r="A471" s="3"/>
      <c r="B471" s="5"/>
      <c r="C471" s="5"/>
      <c r="D471" s="30"/>
      <c r="F471" s="31"/>
      <c r="G471" s="32"/>
      <c r="I471" s="32"/>
      <c r="J471" s="140"/>
      <c r="L471" s="5"/>
      <c r="M471" s="5"/>
    </row>
    <row r="473" spans="1:13" s="4" customFormat="1">
      <c r="A473" s="3"/>
      <c r="B473" s="5"/>
      <c r="C473" s="5"/>
      <c r="D473" s="158"/>
      <c r="E473" s="74"/>
      <c r="F473" s="31"/>
      <c r="G473" s="32"/>
      <c r="I473" s="32"/>
      <c r="J473" s="31"/>
      <c r="L473" s="5"/>
      <c r="M473" s="5"/>
    </row>
  </sheetData>
  <mergeCells count="30">
    <mergeCell ref="B294:J297"/>
    <mergeCell ref="C278:H278"/>
    <mergeCell ref="D280:I280"/>
    <mergeCell ref="D281:F281"/>
    <mergeCell ref="D282:I282"/>
    <mergeCell ref="D283:I283"/>
    <mergeCell ref="D284:F284"/>
    <mergeCell ref="D285:I285"/>
    <mergeCell ref="D286:I286"/>
    <mergeCell ref="D287:F287"/>
    <mergeCell ref="D288:I288"/>
    <mergeCell ref="D290:I290"/>
    <mergeCell ref="B272:C274"/>
    <mergeCell ref="B8:C8"/>
    <mergeCell ref="B19:D27"/>
    <mergeCell ref="B46:D48"/>
    <mergeCell ref="B51:D53"/>
    <mergeCell ref="B62:D62"/>
    <mergeCell ref="B63:D63"/>
    <mergeCell ref="B110:D119"/>
    <mergeCell ref="B121:D125"/>
    <mergeCell ref="B136:D140"/>
    <mergeCell ref="B185:D187"/>
    <mergeCell ref="B233:D235"/>
    <mergeCell ref="A2:B2"/>
    <mergeCell ref="C2:J2"/>
    <mergeCell ref="B4:J4"/>
    <mergeCell ref="B6:C6"/>
    <mergeCell ref="D6:E6"/>
    <mergeCell ref="F6:H6"/>
  </mergeCells>
  <pageMargins left="0.75" right="0.25" top="0.75" bottom="0.25" header="0.5" footer="0.5"/>
  <pageSetup paperSize="9" orientation="portrait" r:id="rId1"/>
  <headerFooter scaleWithDoc="0" alignWithMargins="0">
    <oddHeader>&amp;RPage &amp;P of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A1:M418"/>
  <sheetViews>
    <sheetView view="pageBreakPreview" zoomScaleSheetLayoutView="100" workbookViewId="0">
      <selection activeCell="A325" sqref="A325"/>
    </sheetView>
  </sheetViews>
  <sheetFormatPr defaultRowHeight="15"/>
  <cols>
    <col min="1" max="1" width="4.85546875" style="3" customWidth="1"/>
    <col min="2" max="2" width="17" style="5" customWidth="1"/>
    <col min="3" max="3" width="16.28515625" style="5" customWidth="1"/>
    <col min="4" max="4" width="10.7109375" style="30" customWidth="1"/>
    <col min="5" max="5" width="5" style="4" customWidth="1"/>
    <col min="6" max="6" width="7.28515625" style="31" customWidth="1"/>
    <col min="7" max="7" width="1.140625" style="32" customWidth="1"/>
    <col min="8" max="8" width="4.140625" style="4" customWidth="1"/>
    <col min="9" max="9" width="8.42578125" style="32" customWidth="1"/>
    <col min="10" max="10" width="13.7109375" style="31" customWidth="1"/>
    <col min="11" max="11" width="4.7109375" style="4" customWidth="1"/>
    <col min="12" max="12" width="16" style="5" customWidth="1"/>
    <col min="13" max="16384" width="9.140625" style="5"/>
  </cols>
  <sheetData>
    <row r="1" spans="1:11" ht="6" customHeight="1"/>
    <row r="2" spans="1:11" ht="39.75" customHeight="1">
      <c r="A2" s="359" t="s">
        <v>0</v>
      </c>
      <c r="B2" s="359"/>
      <c r="C2" s="360" t="s">
        <v>447</v>
      </c>
      <c r="D2" s="360"/>
      <c r="E2" s="360"/>
      <c r="F2" s="360"/>
      <c r="G2" s="360"/>
      <c r="H2" s="360"/>
      <c r="I2" s="360"/>
      <c r="J2" s="360"/>
    </row>
    <row r="3" spans="1:11" ht="15" customHeight="1">
      <c r="A3" s="159"/>
      <c r="C3" s="125"/>
      <c r="D3" s="147"/>
      <c r="E3" s="74"/>
      <c r="G3" s="5"/>
      <c r="J3" s="160"/>
    </row>
    <row r="4" spans="1:11" ht="18.75">
      <c r="B4" s="353" t="s">
        <v>2</v>
      </c>
      <c r="C4" s="353"/>
      <c r="D4" s="353"/>
      <c r="E4" s="353"/>
      <c r="F4" s="353"/>
      <c r="G4" s="353"/>
      <c r="H4" s="353"/>
      <c r="I4" s="353"/>
      <c r="J4" s="353"/>
    </row>
    <row r="5" spans="1:11">
      <c r="B5" s="125"/>
      <c r="C5" s="125"/>
      <c r="D5" s="126"/>
      <c r="E5" s="124"/>
    </row>
    <row r="6" spans="1:11">
      <c r="A6" s="127" t="s">
        <v>232</v>
      </c>
      <c r="B6" s="361" t="s">
        <v>233</v>
      </c>
      <c r="C6" s="362"/>
      <c r="D6" s="361" t="s">
        <v>5</v>
      </c>
      <c r="E6" s="362"/>
      <c r="F6" s="361" t="s">
        <v>234</v>
      </c>
      <c r="G6" s="363"/>
      <c r="H6" s="362"/>
      <c r="I6" s="128" t="s">
        <v>235</v>
      </c>
      <c r="J6" s="129" t="s">
        <v>236</v>
      </c>
      <c r="K6" s="5"/>
    </row>
    <row r="7" spans="1:11" ht="12.75" customHeight="1">
      <c r="B7" s="155"/>
    </row>
    <row r="8" spans="1:11" ht="15.95" customHeight="1">
      <c r="B8" s="364" t="s">
        <v>323</v>
      </c>
      <c r="C8" s="364"/>
    </row>
    <row r="9" spans="1:11" ht="15.95" customHeight="1">
      <c r="A9" s="161" t="s">
        <v>286</v>
      </c>
      <c r="B9" s="120" t="s">
        <v>324</v>
      </c>
    </row>
    <row r="10" spans="1:11" ht="15.95" customHeight="1">
      <c r="A10" s="3">
        <v>1</v>
      </c>
      <c r="B10" s="5" t="s">
        <v>238</v>
      </c>
      <c r="G10" s="35"/>
      <c r="H10" s="38"/>
      <c r="J10" s="37"/>
      <c r="K10" s="5"/>
    </row>
    <row r="11" spans="1:11" ht="15.95" customHeight="1">
      <c r="B11" s="5" t="s">
        <v>239</v>
      </c>
      <c r="D11" s="33">
        <v>7.9628000000000014</v>
      </c>
      <c r="E11" s="74" t="s">
        <v>240</v>
      </c>
      <c r="F11" s="31">
        <v>3327</v>
      </c>
      <c r="G11" s="35" t="s">
        <v>14</v>
      </c>
      <c r="H11" s="36">
        <v>50</v>
      </c>
      <c r="I11" s="32" t="s">
        <v>241</v>
      </c>
      <c r="J11" s="37">
        <f>IF(MID(I11,1,2)=("P."),(ROUND(D11*((F11)+(H11/100)),)),IF(MID(I11,1,2)=("%o"),(ROUND(D11*(((F11)+(H11/100))/1000),)),IF(MID(I11,1,2)=("Ea"),(ROUND(D11*((F11)+(H11/100)),)),ROUND(D11*(((F11)+(H11/100))/100),))))</f>
        <v>265</v>
      </c>
      <c r="K11" s="79" t="s">
        <v>16</v>
      </c>
    </row>
    <row r="12" spans="1:11" ht="15.95" customHeight="1">
      <c r="D12" s="33"/>
      <c r="E12" s="74"/>
      <c r="G12" s="35"/>
      <c r="H12" s="36"/>
      <c r="J12" s="37"/>
      <c r="K12" s="79"/>
    </row>
    <row r="13" spans="1:11" ht="15.95" customHeight="1">
      <c r="A13" s="3">
        <v>2</v>
      </c>
      <c r="B13" s="5" t="s">
        <v>242</v>
      </c>
      <c r="C13" s="131"/>
      <c r="D13" s="132"/>
      <c r="E13" s="74"/>
      <c r="G13" s="35"/>
      <c r="H13" s="36"/>
      <c r="J13" s="37"/>
      <c r="K13" s="79"/>
    </row>
    <row r="14" spans="1:11" ht="15.95" customHeight="1">
      <c r="A14" s="133"/>
      <c r="B14" s="131" t="s">
        <v>243</v>
      </c>
      <c r="C14" s="133"/>
      <c r="D14" s="33">
        <v>15.46</v>
      </c>
      <c r="E14" s="74" t="s">
        <v>240</v>
      </c>
      <c r="F14" s="31">
        <v>1663</v>
      </c>
      <c r="G14" s="35" t="s">
        <v>14</v>
      </c>
      <c r="H14" s="36">
        <v>75</v>
      </c>
      <c r="I14" s="32" t="s">
        <v>241</v>
      </c>
      <c r="J14" s="37">
        <f>IF(MID(I14,1,2)=("P."),(ROUND(D14*((F14)+(H14/100)),)),IF(MID(I14,1,2)=("%o"),(ROUND(D14*(((F14)+(H14/100))/1000),)),IF(MID(I14,1,2)=("Ea"),(ROUND(D14*((F14)+(H14/100)),)),ROUND(D14*(((F14)+(H14/100))/100),))))</f>
        <v>257</v>
      </c>
      <c r="K14" s="79" t="s">
        <v>16</v>
      </c>
    </row>
    <row r="15" spans="1:11" ht="15.95" customHeight="1">
      <c r="A15" s="133"/>
      <c r="B15" s="131"/>
      <c r="C15" s="133"/>
      <c r="D15" s="33"/>
      <c r="E15" s="74"/>
      <c r="G15" s="35"/>
      <c r="H15" s="36"/>
      <c r="J15" s="37"/>
      <c r="K15" s="79"/>
    </row>
    <row r="16" spans="1:11" ht="15.95" customHeight="1">
      <c r="A16" s="3">
        <v>3</v>
      </c>
      <c r="B16" s="5" t="s">
        <v>325</v>
      </c>
    </row>
    <row r="17" spans="1:13" ht="15.95" customHeight="1">
      <c r="B17" s="5" t="s">
        <v>326</v>
      </c>
      <c r="D17" s="33">
        <v>345.8</v>
      </c>
      <c r="E17" s="74" t="s">
        <v>13</v>
      </c>
      <c r="F17" s="31">
        <v>121</v>
      </c>
      <c r="G17" s="35" t="s">
        <v>14</v>
      </c>
      <c r="H17" s="36">
        <v>0</v>
      </c>
      <c r="I17" s="32" t="s">
        <v>327</v>
      </c>
      <c r="J17" s="37">
        <f>IF(MID(I17,1,2)=("P."),(ROUND(D17*((F17)+(H17/100)),)),IF(MID(I17,1,2)=("%o"),(ROUND(D17*(((F17)+(H17/100))/1000),)),IF(MID(I17,1,2)=("Ea"),(ROUND(D17*((F17)+(H17/100)),)),ROUND(D17*(((F17)+(H17/100))/100),))))</f>
        <v>418</v>
      </c>
      <c r="K17" s="79" t="s">
        <v>16</v>
      </c>
    </row>
    <row r="18" spans="1:13" ht="15.95" customHeight="1">
      <c r="D18" s="33"/>
      <c r="E18" s="74"/>
      <c r="G18" s="35"/>
      <c r="H18" s="36"/>
      <c r="J18" s="37"/>
      <c r="K18" s="79"/>
    </row>
    <row r="19" spans="1:13" ht="15.95" customHeight="1">
      <c r="A19" s="3">
        <v>4</v>
      </c>
      <c r="B19" s="356" t="s">
        <v>328</v>
      </c>
      <c r="C19" s="356"/>
      <c r="D19" s="356"/>
      <c r="E19" s="74"/>
      <c r="G19" s="35"/>
      <c r="H19" s="36"/>
      <c r="J19" s="37"/>
      <c r="K19" s="79"/>
    </row>
    <row r="20" spans="1:13" ht="15.95" customHeight="1">
      <c r="B20" s="356"/>
      <c r="C20" s="356"/>
      <c r="D20" s="356"/>
      <c r="E20" s="74"/>
      <c r="G20" s="35"/>
      <c r="H20" s="36"/>
      <c r="J20" s="37"/>
      <c r="K20" s="79"/>
    </row>
    <row r="21" spans="1:13" ht="15.95" customHeight="1">
      <c r="B21" s="356"/>
      <c r="C21" s="356"/>
      <c r="D21" s="356"/>
      <c r="E21" s="74"/>
      <c r="G21" s="35"/>
      <c r="H21" s="36"/>
      <c r="J21" s="37"/>
      <c r="K21" s="79"/>
    </row>
    <row r="22" spans="1:13" ht="15.95" customHeight="1">
      <c r="B22" s="356"/>
      <c r="C22" s="356"/>
      <c r="D22" s="356"/>
      <c r="E22" s="74"/>
      <c r="G22" s="35"/>
      <c r="H22" s="36"/>
      <c r="J22" s="37"/>
      <c r="K22" s="79"/>
    </row>
    <row r="23" spans="1:13" ht="15.95" customHeight="1">
      <c r="B23" s="356"/>
      <c r="C23" s="356"/>
      <c r="D23" s="356"/>
      <c r="E23" s="74"/>
      <c r="G23" s="35"/>
      <c r="H23" s="36"/>
      <c r="J23" s="37"/>
      <c r="K23" s="79"/>
    </row>
    <row r="24" spans="1:13" ht="15.95" customHeight="1">
      <c r="B24" s="356"/>
      <c r="C24" s="356"/>
      <c r="D24" s="356"/>
      <c r="E24" s="74"/>
      <c r="G24" s="35"/>
      <c r="H24" s="36"/>
      <c r="J24" s="37"/>
      <c r="K24" s="79"/>
      <c r="L24" s="37"/>
    </row>
    <row r="25" spans="1:13" ht="15.95" customHeight="1">
      <c r="B25" s="356"/>
      <c r="C25" s="356"/>
      <c r="D25" s="356"/>
      <c r="E25" s="74"/>
      <c r="G25" s="35"/>
      <c r="H25" s="36"/>
      <c r="J25" s="37"/>
      <c r="K25" s="79"/>
      <c r="L25" s="37"/>
    </row>
    <row r="26" spans="1:13" ht="15.95" customHeight="1">
      <c r="B26" s="356"/>
      <c r="C26" s="356"/>
      <c r="D26" s="356"/>
      <c r="E26" s="74"/>
      <c r="G26" s="35"/>
      <c r="H26" s="36"/>
      <c r="J26" s="37"/>
      <c r="K26" s="79"/>
      <c r="L26" s="37"/>
    </row>
    <row r="27" spans="1:13" ht="15.95" customHeight="1">
      <c r="B27" s="356"/>
      <c r="C27" s="356"/>
      <c r="D27" s="356"/>
      <c r="E27" s="74"/>
      <c r="G27" s="35"/>
      <c r="H27" s="36"/>
      <c r="J27" s="37"/>
      <c r="K27" s="79"/>
      <c r="L27" s="162"/>
      <c r="M27" s="163"/>
    </row>
    <row r="28" spans="1:13" ht="15.95" customHeight="1">
      <c r="B28" s="56"/>
      <c r="C28" s="56"/>
      <c r="D28" s="33">
        <v>392.64</v>
      </c>
      <c r="E28" s="74" t="s">
        <v>13</v>
      </c>
      <c r="F28" s="31">
        <v>30509</v>
      </c>
      <c r="G28" s="35" t="s">
        <v>14</v>
      </c>
      <c r="H28" s="36">
        <v>77</v>
      </c>
      <c r="I28" s="32" t="s">
        <v>15</v>
      </c>
      <c r="J28" s="37">
        <f>IF(MID(I28,1,2)=("P."),(ROUND(D28*((F28)+(H28/100)),)),IF(MID(I28,1,2)=("%o"),(ROUND(D28*(((F28)+(H28/100))/1000),)),IF(MID(I28,1,2)=("Ea"),(ROUND(D28*((F28)+(H28/100)),)),ROUND(D28*(((F28)+(H28/100))/100),))))</f>
        <v>119794</v>
      </c>
      <c r="K28" s="79" t="s">
        <v>16</v>
      </c>
    </row>
    <row r="29" spans="1:13" ht="15.95" customHeight="1">
      <c r="A29" s="3">
        <v>5</v>
      </c>
      <c r="B29" s="5" t="s">
        <v>329</v>
      </c>
      <c r="D29" s="164"/>
      <c r="E29" s="5"/>
      <c r="F29" s="5"/>
      <c r="G29" s="5"/>
      <c r="H29" s="36"/>
      <c r="I29" s="5"/>
      <c r="J29" s="5"/>
      <c r="K29" s="5"/>
    </row>
    <row r="30" spans="1:13" ht="15.95" customHeight="1">
      <c r="B30" s="5" t="s">
        <v>330</v>
      </c>
      <c r="D30" s="164"/>
      <c r="E30" s="5"/>
      <c r="F30" s="5"/>
      <c r="G30" s="5"/>
      <c r="H30" s="36"/>
      <c r="I30" s="5"/>
      <c r="J30" s="5"/>
      <c r="K30" s="5"/>
    </row>
    <row r="31" spans="1:13" ht="15.95" customHeight="1">
      <c r="B31" s="5" t="s">
        <v>331</v>
      </c>
      <c r="D31" s="164"/>
      <c r="E31" s="5"/>
      <c r="F31" s="5"/>
      <c r="G31" s="5"/>
      <c r="H31" s="36"/>
      <c r="I31" s="5"/>
      <c r="J31" s="5"/>
      <c r="K31" s="5"/>
    </row>
    <row r="32" spans="1:13" ht="15.95" customHeight="1">
      <c r="B32" s="5" t="s">
        <v>332</v>
      </c>
      <c r="D32" s="164"/>
      <c r="E32" s="5"/>
      <c r="F32" s="5"/>
      <c r="G32" s="5"/>
      <c r="H32" s="36"/>
      <c r="I32" s="5"/>
      <c r="J32" s="5"/>
      <c r="K32" s="5"/>
    </row>
    <row r="33" spans="1:11" ht="15.95" customHeight="1">
      <c r="B33" s="5" t="s">
        <v>333</v>
      </c>
      <c r="D33" s="164"/>
      <c r="E33" s="5"/>
      <c r="F33" s="5"/>
      <c r="G33" s="5"/>
      <c r="H33" s="36"/>
      <c r="I33" s="5"/>
      <c r="J33" s="5"/>
      <c r="K33" s="5"/>
    </row>
    <row r="34" spans="1:11" ht="15.95" customHeight="1">
      <c r="B34" s="5" t="s">
        <v>334</v>
      </c>
      <c r="D34" s="164"/>
      <c r="E34" s="5"/>
      <c r="F34" s="5"/>
      <c r="G34" s="5"/>
      <c r="H34" s="36"/>
      <c r="I34" s="5"/>
      <c r="J34" s="5"/>
      <c r="K34" s="5"/>
    </row>
    <row r="35" spans="1:11" ht="15.95" customHeight="1">
      <c r="B35" s="5" t="s">
        <v>335</v>
      </c>
      <c r="D35" s="5"/>
      <c r="E35" s="5"/>
      <c r="F35" s="5"/>
      <c r="G35" s="5"/>
      <c r="H35" s="5"/>
      <c r="I35" s="5"/>
      <c r="J35" s="5"/>
      <c r="K35" s="5"/>
    </row>
    <row r="36" spans="1:11" ht="15.95" customHeight="1">
      <c r="D36" s="33">
        <v>135</v>
      </c>
      <c r="E36" s="74" t="s">
        <v>13</v>
      </c>
      <c r="F36" s="31">
        <v>1647</v>
      </c>
      <c r="G36" s="35" t="s">
        <v>14</v>
      </c>
      <c r="H36" s="36">
        <v>69</v>
      </c>
      <c r="I36" s="32" t="s">
        <v>27</v>
      </c>
      <c r="J36" s="37">
        <f>IF(MID(I36,1,2)=("P."),(ROUND(D36*((F36)+(H36/100)),)),IF(MID(I36,1,2)=("%o"),(ROUND(D36*(((F36)+(H36/100))/1000),)),IF(MID(I36,1,2)=("Ea"),(ROUND(D36*((F36)+(H36/100)),)),ROUND(D36*(((F36)+(H36/100))/100),))))</f>
        <v>222438</v>
      </c>
      <c r="K36" s="38" t="s">
        <v>16</v>
      </c>
    </row>
    <row r="37" spans="1:11" ht="15.95" customHeight="1">
      <c r="A37" s="3">
        <v>6</v>
      </c>
      <c r="B37" s="81" t="s">
        <v>336</v>
      </c>
      <c r="D37" s="33"/>
      <c r="E37" s="74"/>
      <c r="G37" s="35"/>
      <c r="H37" s="36"/>
      <c r="J37" s="37"/>
      <c r="K37" s="79"/>
    </row>
    <row r="38" spans="1:11" ht="15.95" customHeight="1">
      <c r="B38" s="5" t="s">
        <v>337</v>
      </c>
      <c r="D38" s="33"/>
      <c r="E38" s="74"/>
      <c r="G38" s="35"/>
      <c r="H38" s="36"/>
      <c r="J38" s="37"/>
      <c r="K38" s="79"/>
    </row>
    <row r="39" spans="1:11" ht="15.95" customHeight="1">
      <c r="B39" s="5" t="s">
        <v>338</v>
      </c>
      <c r="D39" s="33"/>
      <c r="E39" s="74"/>
      <c r="G39" s="35"/>
      <c r="H39" s="36"/>
      <c r="J39" s="37"/>
      <c r="K39" s="79"/>
    </row>
    <row r="40" spans="1:11" ht="15.95" customHeight="1">
      <c r="B40" s="5" t="s">
        <v>339</v>
      </c>
      <c r="D40" s="33"/>
      <c r="E40" s="74"/>
      <c r="G40" s="35"/>
      <c r="H40" s="36"/>
      <c r="J40" s="37"/>
      <c r="K40" s="79"/>
    </row>
    <row r="41" spans="1:11" ht="15.95" customHeight="1">
      <c r="B41" s="5" t="s">
        <v>340</v>
      </c>
      <c r="D41" s="33"/>
      <c r="E41" s="74"/>
      <c r="G41" s="35"/>
      <c r="H41" s="36"/>
      <c r="J41" s="37"/>
      <c r="K41" s="79"/>
    </row>
    <row r="42" spans="1:11" ht="15.95" customHeight="1">
      <c r="B42" s="5" t="s">
        <v>341</v>
      </c>
      <c r="D42" s="33"/>
      <c r="E42" s="74"/>
      <c r="G42" s="35"/>
      <c r="H42" s="36"/>
      <c r="J42" s="37"/>
      <c r="K42" s="79"/>
    </row>
    <row r="43" spans="1:11" ht="15.95" customHeight="1">
      <c r="B43" s="5" t="s">
        <v>342</v>
      </c>
      <c r="D43" s="33"/>
      <c r="E43" s="74"/>
      <c r="G43" s="35"/>
      <c r="H43" s="36"/>
      <c r="J43" s="37"/>
      <c r="K43" s="79"/>
    </row>
    <row r="44" spans="1:11" ht="15.95" customHeight="1">
      <c r="B44" s="121" t="s">
        <v>343</v>
      </c>
      <c r="D44" s="33">
        <v>110.61</v>
      </c>
      <c r="E44" s="34" t="s">
        <v>13</v>
      </c>
      <c r="F44" s="31">
        <v>706</v>
      </c>
      <c r="G44" s="35" t="s">
        <v>14</v>
      </c>
      <c r="H44" s="36">
        <v>23</v>
      </c>
      <c r="I44" s="32" t="s">
        <v>27</v>
      </c>
      <c r="J44" s="37">
        <f>IF(MID(I44,1,2)=("P."),(ROUND(D44*((F44)+(H44/100)),)),IF(MID(I44,1,2)=("%o"),(ROUND(D44*(((F44)+(H44/100))/1000),)),IF(MID(I44,1,2)=("Ea"),(ROUND(D44*((F44)+(H44/100)),)),ROUND(D44*(((F44)+(H44/100))/100),))))</f>
        <v>78116</v>
      </c>
      <c r="K44" s="38" t="s">
        <v>16</v>
      </c>
    </row>
    <row r="45" spans="1:11" ht="15.95" customHeight="1">
      <c r="B45" s="121"/>
      <c r="D45" s="33"/>
      <c r="E45" s="34"/>
      <c r="G45" s="35"/>
      <c r="H45" s="36"/>
      <c r="J45" s="37"/>
      <c r="K45" s="38"/>
    </row>
    <row r="46" spans="1:11" ht="15.95" customHeight="1">
      <c r="A46" s="3">
        <v>7</v>
      </c>
      <c r="B46" s="358" t="s">
        <v>344</v>
      </c>
      <c r="C46" s="358"/>
      <c r="D46" s="358"/>
      <c r="E46" s="34"/>
      <c r="G46" s="35"/>
      <c r="H46" s="36"/>
      <c r="J46" s="37"/>
      <c r="K46" s="38"/>
    </row>
    <row r="47" spans="1:11" ht="15.95" customHeight="1">
      <c r="B47" s="358"/>
      <c r="C47" s="358"/>
      <c r="D47" s="358"/>
      <c r="E47" s="34"/>
      <c r="G47" s="35"/>
      <c r="H47" s="36"/>
      <c r="J47" s="37"/>
      <c r="K47" s="38"/>
    </row>
    <row r="48" spans="1:11" ht="15.95" customHeight="1">
      <c r="B48" s="358"/>
      <c r="C48" s="358"/>
      <c r="D48" s="358"/>
      <c r="E48" s="34"/>
      <c r="G48" s="35"/>
      <c r="H48" s="36"/>
      <c r="J48" s="37"/>
      <c r="K48" s="38"/>
    </row>
    <row r="49" spans="1:11" ht="15.95" customHeight="1">
      <c r="B49" s="121"/>
      <c r="D49" s="33">
        <v>16.25</v>
      </c>
      <c r="E49" s="34" t="s">
        <v>13</v>
      </c>
      <c r="F49" s="31">
        <v>104</v>
      </c>
      <c r="G49" s="35" t="s">
        <v>14</v>
      </c>
      <c r="H49" s="36">
        <v>15</v>
      </c>
      <c r="I49" s="32" t="s">
        <v>27</v>
      </c>
      <c r="J49" s="37">
        <f>IF(MID(I49,1,2)=("P."),(ROUND(D49*((F49)+(H49/100)),)),IF(MID(I49,1,2)=("%o"),(ROUND(D49*(((F49)+(H49/100))/1000),)),IF(MID(I49,1,2)=("Ea"),(ROUND(D49*((F49)+(H49/100)),)),ROUND(D49*(((F49)+(H49/100))/100),))))</f>
        <v>1692</v>
      </c>
      <c r="K49" s="38" t="s">
        <v>16</v>
      </c>
    </row>
    <row r="50" spans="1:11" ht="15.95" customHeight="1">
      <c r="B50" s="121"/>
      <c r="D50" s="33"/>
      <c r="E50" s="34"/>
      <c r="G50" s="35"/>
      <c r="H50" s="36"/>
      <c r="J50" s="37"/>
      <c r="K50" s="38"/>
    </row>
    <row r="51" spans="1:11" ht="15.95" customHeight="1">
      <c r="A51" s="3">
        <v>8</v>
      </c>
      <c r="B51" s="365" t="s">
        <v>345</v>
      </c>
      <c r="C51" s="365"/>
      <c r="D51" s="365"/>
      <c r="E51" s="34"/>
      <c r="G51" s="35"/>
      <c r="H51" s="36"/>
      <c r="J51" s="37"/>
      <c r="K51" s="38"/>
    </row>
    <row r="52" spans="1:11" ht="15.95" customHeight="1">
      <c r="B52" s="365"/>
      <c r="C52" s="365"/>
      <c r="D52" s="365"/>
      <c r="E52" s="34"/>
      <c r="G52" s="35"/>
      <c r="H52" s="36"/>
      <c r="J52" s="37"/>
      <c r="K52" s="38"/>
    </row>
    <row r="53" spans="1:11" ht="15.95" customHeight="1">
      <c r="B53" s="365"/>
      <c r="C53" s="365"/>
      <c r="D53" s="365"/>
      <c r="E53" s="34"/>
      <c r="G53" s="35"/>
      <c r="H53" s="36"/>
      <c r="J53" s="37"/>
      <c r="K53" s="38"/>
    </row>
    <row r="54" spans="1:11" ht="15.95" customHeight="1">
      <c r="B54" s="121"/>
      <c r="D54" s="33">
        <v>16.25</v>
      </c>
      <c r="E54" s="34" t="s">
        <v>13</v>
      </c>
      <c r="F54" s="31">
        <v>60</v>
      </c>
      <c r="G54" s="35" t="s">
        <v>14</v>
      </c>
      <c r="H54" s="36">
        <v>43</v>
      </c>
      <c r="I54" s="32" t="s">
        <v>27</v>
      </c>
      <c r="J54" s="37">
        <f>IF(MID(I54,1,2)=("P."),(ROUND(D54*((F54)+(H54/100)),)),IF(MID(I54,1,2)=("%o"),(ROUND(D54*(((F54)+(H54/100))/1000),)),IF(MID(I54,1,2)=("Ea"),(ROUND(D54*((F54)+(H54/100)),)),ROUND(D54*(((F54)+(H54/100))/100),))))</f>
        <v>982</v>
      </c>
      <c r="K54" s="38" t="s">
        <v>16</v>
      </c>
    </row>
    <row r="55" spans="1:11" ht="15.95" customHeight="1">
      <c r="A55" s="3">
        <v>9</v>
      </c>
      <c r="B55" s="121" t="s">
        <v>346</v>
      </c>
      <c r="D55" s="33"/>
      <c r="E55" s="34"/>
      <c r="G55" s="35"/>
      <c r="H55" s="36"/>
      <c r="J55" s="37"/>
      <c r="K55" s="38"/>
    </row>
    <row r="56" spans="1:11" ht="15.95" customHeight="1">
      <c r="B56" s="121" t="s">
        <v>347</v>
      </c>
      <c r="D56" s="33"/>
      <c r="E56" s="34"/>
      <c r="G56" s="35"/>
      <c r="H56" s="36"/>
      <c r="J56" s="37"/>
      <c r="K56" s="38"/>
    </row>
    <row r="57" spans="1:11" ht="15.95" customHeight="1">
      <c r="B57" s="121" t="s">
        <v>348</v>
      </c>
      <c r="D57" s="33">
        <v>47.399999999999991</v>
      </c>
      <c r="E57" s="34" t="s">
        <v>13</v>
      </c>
      <c r="F57" s="31">
        <v>63</v>
      </c>
      <c r="G57" s="35" t="s">
        <v>14</v>
      </c>
      <c r="H57" s="36">
        <v>77</v>
      </c>
      <c r="I57" s="32" t="s">
        <v>27</v>
      </c>
      <c r="J57" s="37">
        <f>IF(MID(I57,1,2)=("P."),(ROUND(D57*((F57)+(H57/100)),)),IF(MID(I57,1,2)=("%o"),(ROUND(D57*(((F57)+(H57/100))/1000),)),IF(MID(I57,1,2)=("Ea"),(ROUND(D57*((F57)+(H57/100)),)),ROUND(D57*(((F57)+(H57/100))/100),))))</f>
        <v>3023</v>
      </c>
      <c r="K57" s="38" t="s">
        <v>16</v>
      </c>
    </row>
    <row r="58" spans="1:11" ht="15.95" customHeight="1">
      <c r="B58" s="121"/>
      <c r="D58" s="33"/>
      <c r="E58" s="34"/>
      <c r="G58" s="35"/>
      <c r="H58" s="36"/>
      <c r="J58" s="37"/>
      <c r="K58" s="38"/>
    </row>
    <row r="59" spans="1:11" ht="15.95" customHeight="1">
      <c r="A59" s="3">
        <v>10</v>
      </c>
      <c r="B59" s="5" t="s">
        <v>17</v>
      </c>
      <c r="D59" s="5"/>
      <c r="E59" s="5"/>
      <c r="F59" s="5"/>
      <c r="G59" s="5"/>
      <c r="H59" s="5"/>
      <c r="I59" s="5"/>
      <c r="J59" s="5"/>
      <c r="K59" s="5"/>
    </row>
    <row r="60" spans="1:11" ht="15.95" customHeight="1">
      <c r="B60" s="5" t="s">
        <v>18</v>
      </c>
      <c r="D60" s="28">
        <v>3</v>
      </c>
      <c r="E60" s="29" t="s">
        <v>19</v>
      </c>
      <c r="F60" s="22">
        <v>1786</v>
      </c>
      <c r="G60" s="23" t="s">
        <v>14</v>
      </c>
      <c r="H60" s="24">
        <v>13</v>
      </c>
      <c r="I60" s="25" t="s">
        <v>20</v>
      </c>
      <c r="J60" s="26">
        <f>IF(MID(I60,1,2)=("P."),(ROUND(D60*((F60)+(H60/100)),)),IF(MID(I60,1,2)=("%o"),(ROUND(D60*(((F60)+(H60/100))/1000),)),IF(MID(I60,1,2)=("Ea"),(ROUND(D60*((F60)+(H60/100)),)),ROUND(D60*(((F60)+(H60/100))/100),))))</f>
        <v>5358</v>
      </c>
      <c r="K60" s="27" t="s">
        <v>16</v>
      </c>
    </row>
    <row r="61" spans="1:11" ht="15.95" customHeight="1">
      <c r="D61" s="28"/>
      <c r="E61" s="29"/>
      <c r="F61" s="22"/>
      <c r="G61" s="23"/>
      <c r="H61" s="24"/>
      <c r="I61" s="25"/>
      <c r="J61" s="26"/>
      <c r="K61" s="27"/>
    </row>
    <row r="62" spans="1:11" ht="15.95" customHeight="1">
      <c r="A62" s="3">
        <v>11</v>
      </c>
      <c r="B62" s="366" t="s">
        <v>349</v>
      </c>
      <c r="C62" s="366"/>
      <c r="D62" s="366"/>
      <c r="E62" s="74"/>
      <c r="G62" s="35"/>
      <c r="H62" s="36"/>
      <c r="J62" s="37"/>
      <c r="K62" s="79"/>
    </row>
    <row r="63" spans="1:11" ht="15.95" customHeight="1">
      <c r="B63" s="365" t="s">
        <v>350</v>
      </c>
      <c r="C63" s="365"/>
      <c r="D63" s="365"/>
      <c r="E63" s="5"/>
      <c r="F63" s="5"/>
      <c r="G63" s="5"/>
      <c r="H63" s="5"/>
      <c r="I63" s="5"/>
      <c r="J63" s="5"/>
      <c r="K63" s="5"/>
    </row>
    <row r="64" spans="1:11" ht="15.95" customHeight="1">
      <c r="D64" s="33">
        <v>6992</v>
      </c>
      <c r="E64" s="34" t="s">
        <v>13</v>
      </c>
      <c r="F64" s="31">
        <v>226</v>
      </c>
      <c r="G64" s="35" t="s">
        <v>14</v>
      </c>
      <c r="H64" s="36">
        <v>88</v>
      </c>
      <c r="I64" s="32" t="s">
        <v>15</v>
      </c>
      <c r="J64" s="37">
        <f>IF(MID(I64,1,2)=("P."),(ROUND(D64*((F64)+(H64/100)),)),IF(MID(I64,1,2)=("%o"),(ROUND(D64*(((F64)+(H64/100))/1000),)),IF(MID(I64,1,2)=("Ea"),(ROUND(D64*((F64)+(H64/100)),)),ROUND(D64*(((F64)+(H64/100))/100),))))</f>
        <v>15863</v>
      </c>
      <c r="K64" s="79" t="s">
        <v>16</v>
      </c>
    </row>
    <row r="65" spans="1:11" ht="15.95" customHeight="1">
      <c r="A65" s="3">
        <v>12</v>
      </c>
      <c r="B65" s="5" t="s">
        <v>351</v>
      </c>
      <c r="D65" s="147"/>
      <c r="E65" s="32"/>
      <c r="F65" s="32"/>
      <c r="G65" s="31"/>
      <c r="H65" s="36"/>
      <c r="I65" s="5"/>
      <c r="J65" s="5"/>
      <c r="K65" s="5"/>
    </row>
    <row r="66" spans="1:11" ht="15.95" customHeight="1">
      <c r="B66" s="5" t="s">
        <v>352</v>
      </c>
      <c r="D66" s="83">
        <v>2430.0500000000002</v>
      </c>
      <c r="E66" s="4" t="s">
        <v>13</v>
      </c>
      <c r="F66" s="31">
        <v>1043</v>
      </c>
      <c r="G66" s="89" t="s">
        <v>14</v>
      </c>
      <c r="H66" s="36">
        <v>90</v>
      </c>
      <c r="I66" s="32" t="s">
        <v>34</v>
      </c>
      <c r="J66" s="37">
        <f>IF(MID(I66,1,2)=("P."),(ROUND(D66*((F66)+(H66/100)),)),IF(MID(I66,1,2)=("%o"),(ROUND(D66*(((F66)+(H66/100))/1000),)),IF(MID(I66,1,2)=("Ea"),(ROUND(D66*((F66)+(H66/100)),)),ROUND(D66*(((F66)+(H66/100))/100),))))</f>
        <v>25367</v>
      </c>
      <c r="K66" s="38" t="s">
        <v>16</v>
      </c>
    </row>
    <row r="67" spans="1:11" ht="15.95" customHeight="1">
      <c r="D67" s="33"/>
      <c r="E67" s="74"/>
      <c r="G67" s="35"/>
      <c r="H67" s="36"/>
      <c r="J67" s="37"/>
      <c r="K67" s="79"/>
    </row>
    <row r="68" spans="1:11" ht="15.95" customHeight="1">
      <c r="A68" s="3">
        <v>13</v>
      </c>
      <c r="B68" s="5" t="s">
        <v>353</v>
      </c>
      <c r="D68" s="83"/>
      <c r="G68" s="89"/>
      <c r="H68" s="36"/>
      <c r="J68" s="37"/>
      <c r="K68" s="38"/>
    </row>
    <row r="69" spans="1:11" ht="15.95" customHeight="1">
      <c r="B69" s="5" t="s">
        <v>354</v>
      </c>
      <c r="D69" s="83"/>
      <c r="G69" s="89"/>
      <c r="H69" s="36"/>
      <c r="J69" s="37"/>
      <c r="K69" s="38"/>
    </row>
    <row r="70" spans="1:11" ht="15.95" customHeight="1">
      <c r="B70" s="5" t="s">
        <v>355</v>
      </c>
      <c r="D70" s="83">
        <v>8740</v>
      </c>
      <c r="E70" s="4" t="s">
        <v>13</v>
      </c>
      <c r="F70" s="31">
        <v>1772</v>
      </c>
      <c r="G70" s="89" t="s">
        <v>14</v>
      </c>
      <c r="H70" s="36">
        <v>38</v>
      </c>
      <c r="I70" s="32" t="s">
        <v>34</v>
      </c>
      <c r="J70" s="37">
        <f>IF(MID(I70,1,2)=("P."),(ROUND(D70*((F70)+(H70/100)),)),IF(MID(I70,1,2)=("%o"),(ROUND(D70*(((F70)+(H70/100))/1000),)),IF(MID(I70,1,2)=("Ea"),(ROUND(D70*((F70)+(H70/100)),)),ROUND(D70*(((F70)+(H70/100))/100),))))</f>
        <v>154906</v>
      </c>
      <c r="K70" s="38" t="s">
        <v>16</v>
      </c>
    </row>
    <row r="71" spans="1:11" ht="15.95" customHeight="1">
      <c r="D71" s="83"/>
      <c r="G71" s="89"/>
      <c r="H71" s="36"/>
      <c r="J71" s="37"/>
      <c r="K71" s="38"/>
    </row>
    <row r="72" spans="1:11" ht="15.95" customHeight="1">
      <c r="A72" s="3">
        <v>14</v>
      </c>
      <c r="B72" s="5" t="s">
        <v>356</v>
      </c>
      <c r="D72" s="83"/>
      <c r="G72" s="89"/>
      <c r="H72" s="36"/>
      <c r="J72" s="37"/>
      <c r="K72" s="38"/>
    </row>
    <row r="73" spans="1:11" ht="15.95" customHeight="1">
      <c r="B73" s="5" t="s">
        <v>357</v>
      </c>
      <c r="D73" s="33"/>
      <c r="G73" s="89"/>
      <c r="H73" s="36"/>
      <c r="J73" s="165"/>
      <c r="K73" s="79"/>
    </row>
    <row r="74" spans="1:11" ht="15.95" customHeight="1">
      <c r="B74" s="5" t="s">
        <v>358</v>
      </c>
      <c r="D74" s="33"/>
      <c r="G74" s="89"/>
      <c r="H74" s="36"/>
      <c r="J74" s="165"/>
      <c r="K74" s="79"/>
    </row>
    <row r="75" spans="1:11" ht="15.95" customHeight="1">
      <c r="B75" s="5" t="s">
        <v>359</v>
      </c>
      <c r="D75" s="83">
        <v>2130.2000000000003</v>
      </c>
      <c r="E75" s="4" t="s">
        <v>13</v>
      </c>
      <c r="F75" s="31">
        <v>1160</v>
      </c>
      <c r="G75" s="89" t="s">
        <v>14</v>
      </c>
      <c r="H75" s="36">
        <v>6</v>
      </c>
      <c r="I75" s="32" t="s">
        <v>34</v>
      </c>
      <c r="J75" s="75">
        <f>IF(MID(I75,1,2)=("P."),(ROUND(D75*((F75)+(H75/100)),)),IF(MID(I75,1,2)=("%o"),(ROUND(D75*(((F75)+(H75/100))/1000),)),IF(MID(I75,1,2)=("Ea"),(ROUND(D75*((F75)+(H75/100)),)),ROUND(D75*(((F75)+(H75/100))/100),))))</f>
        <v>24712</v>
      </c>
      <c r="K75" s="76" t="s">
        <v>16</v>
      </c>
    </row>
    <row r="76" spans="1:11" ht="15.95" customHeight="1">
      <c r="A76" s="166"/>
      <c r="B76" s="167"/>
      <c r="C76" s="167"/>
      <c r="D76" s="168"/>
      <c r="E76" s="169"/>
      <c r="F76" s="77"/>
      <c r="G76" s="170"/>
      <c r="H76" s="36"/>
      <c r="I76" s="77" t="s">
        <v>173</v>
      </c>
      <c r="J76" s="78">
        <f>ROUND(SUM(J11:J75),)</f>
        <v>653191</v>
      </c>
      <c r="K76" s="144" t="s">
        <v>16</v>
      </c>
    </row>
    <row r="77" spans="1:11" ht="15.95" customHeight="1">
      <c r="A77" s="73"/>
      <c r="D77" s="33"/>
      <c r="E77" s="74"/>
      <c r="G77" s="35"/>
      <c r="H77" s="36"/>
      <c r="I77" s="31" t="s">
        <v>58</v>
      </c>
      <c r="J77" s="37"/>
      <c r="K77" s="38" t="s">
        <v>16</v>
      </c>
    </row>
    <row r="78" spans="1:11" ht="15.95" customHeight="1">
      <c r="D78" s="33"/>
      <c r="E78" s="74"/>
      <c r="G78" s="35"/>
      <c r="H78" s="36"/>
      <c r="I78" s="77" t="s">
        <v>59</v>
      </c>
      <c r="J78" s="111"/>
      <c r="K78" s="38" t="s">
        <v>16</v>
      </c>
    </row>
    <row r="79" spans="1:11" ht="15.95" customHeight="1">
      <c r="D79" s="33"/>
      <c r="E79" s="74"/>
      <c r="G79" s="35"/>
      <c r="H79" s="36"/>
      <c r="I79" s="77"/>
      <c r="J79" s="78"/>
      <c r="K79" s="79"/>
    </row>
    <row r="80" spans="1:11" ht="15.75">
      <c r="A80" s="161" t="s">
        <v>288</v>
      </c>
      <c r="B80" s="120" t="s">
        <v>360</v>
      </c>
      <c r="C80" s="17"/>
      <c r="D80" s="28"/>
      <c r="E80" s="42"/>
      <c r="F80" s="22"/>
      <c r="G80" s="23"/>
      <c r="H80" s="24"/>
      <c r="I80" s="25"/>
      <c r="J80" s="96"/>
      <c r="K80" s="94"/>
    </row>
    <row r="81" spans="1:11">
      <c r="A81" s="3">
        <v>1</v>
      </c>
      <c r="B81" s="2" t="s">
        <v>77</v>
      </c>
      <c r="D81" s="80"/>
      <c r="G81" s="89"/>
      <c r="H81" s="36"/>
      <c r="J81" s="37"/>
      <c r="K81" s="79"/>
    </row>
    <row r="82" spans="1:11">
      <c r="B82" s="5" t="s">
        <v>174</v>
      </c>
      <c r="D82" s="80"/>
      <c r="G82" s="89"/>
      <c r="H82" s="36"/>
      <c r="J82" s="37"/>
      <c r="K82" s="79"/>
    </row>
    <row r="83" spans="1:11">
      <c r="B83" s="5" t="s">
        <v>175</v>
      </c>
      <c r="D83" s="80"/>
      <c r="G83" s="89"/>
      <c r="H83" s="36"/>
      <c r="J83" s="37"/>
      <c r="K83" s="79"/>
    </row>
    <row r="84" spans="1:11">
      <c r="B84" s="5" t="s">
        <v>80</v>
      </c>
      <c r="D84" s="80"/>
      <c r="G84" s="89"/>
      <c r="H84" s="36"/>
      <c r="J84" s="37"/>
      <c r="K84" s="79"/>
    </row>
    <row r="85" spans="1:11">
      <c r="B85" s="5" t="s">
        <v>81</v>
      </c>
      <c r="D85" s="80"/>
      <c r="G85" s="89"/>
      <c r="H85" s="36"/>
      <c r="J85" s="37"/>
      <c r="K85" s="79"/>
    </row>
    <row r="86" spans="1:11">
      <c r="B86" s="5" t="s">
        <v>82</v>
      </c>
      <c r="D86" s="80"/>
      <c r="G86" s="89"/>
      <c r="H86" s="36"/>
      <c r="J86" s="37"/>
      <c r="K86" s="79"/>
    </row>
    <row r="87" spans="1:11">
      <c r="B87" s="5" t="s">
        <v>83</v>
      </c>
      <c r="D87" s="83">
        <v>148.5</v>
      </c>
      <c r="E87" s="4" t="s">
        <v>13</v>
      </c>
      <c r="G87" s="89"/>
      <c r="H87" s="36"/>
      <c r="I87" s="32" t="s">
        <v>27</v>
      </c>
      <c r="J87" s="37"/>
      <c r="K87" s="38"/>
    </row>
    <row r="88" spans="1:11">
      <c r="D88" s="83"/>
      <c r="G88" s="89"/>
      <c r="H88" s="36"/>
      <c r="J88" s="37"/>
      <c r="K88" s="38"/>
    </row>
    <row r="89" spans="1:11">
      <c r="A89" s="3">
        <v>2</v>
      </c>
      <c r="B89" s="2" t="s">
        <v>361</v>
      </c>
      <c r="D89" s="80"/>
      <c r="E89" s="74"/>
      <c r="G89" s="35"/>
      <c r="H89" s="36"/>
      <c r="I89" s="77"/>
      <c r="J89" s="78"/>
      <c r="K89" s="79"/>
    </row>
    <row r="90" spans="1:11">
      <c r="B90" s="5" t="s">
        <v>362</v>
      </c>
      <c r="D90" s="80"/>
      <c r="G90" s="89"/>
      <c r="H90" s="36"/>
      <c r="J90" s="37"/>
      <c r="K90" s="79"/>
    </row>
    <row r="91" spans="1:11">
      <c r="B91" s="5" t="s">
        <v>363</v>
      </c>
      <c r="D91" s="80"/>
      <c r="G91" s="89"/>
      <c r="H91" s="36"/>
      <c r="J91" s="37"/>
      <c r="K91" s="79"/>
    </row>
    <row r="92" spans="1:11">
      <c r="B92" s="5" t="s">
        <v>364</v>
      </c>
      <c r="D92" s="80"/>
      <c r="G92" s="89"/>
      <c r="H92" s="36"/>
      <c r="J92" s="37"/>
      <c r="K92" s="79"/>
    </row>
    <row r="93" spans="1:11">
      <c r="B93" s="5" t="s">
        <v>365</v>
      </c>
      <c r="D93" s="80"/>
      <c r="G93" s="89"/>
      <c r="H93" s="36"/>
      <c r="J93" s="37"/>
      <c r="K93" s="79"/>
    </row>
    <row r="94" spans="1:11">
      <c r="D94" s="83">
        <v>126</v>
      </c>
      <c r="E94" s="4" t="s">
        <v>100</v>
      </c>
      <c r="G94" s="89"/>
      <c r="H94" s="36"/>
      <c r="I94" s="32" t="s">
        <v>101</v>
      </c>
      <c r="J94" s="37"/>
      <c r="K94" s="38"/>
    </row>
    <row r="95" spans="1:11">
      <c r="B95" s="117"/>
      <c r="C95" s="117"/>
      <c r="D95" s="33"/>
      <c r="E95" s="74"/>
      <c r="G95" s="35"/>
      <c r="H95" s="36"/>
      <c r="J95" s="37"/>
      <c r="K95" s="79"/>
    </row>
    <row r="96" spans="1:11">
      <c r="A96" s="17">
        <v>3</v>
      </c>
      <c r="B96" s="8" t="s">
        <v>366</v>
      </c>
      <c r="C96" s="69"/>
      <c r="D96" s="69"/>
      <c r="E96" s="69"/>
      <c r="F96" s="69"/>
      <c r="G96" s="69"/>
      <c r="H96" s="24"/>
      <c r="I96" s="70"/>
      <c r="J96" s="92"/>
      <c r="K96" s="90"/>
    </row>
    <row r="97" spans="1:11">
      <c r="A97" s="17"/>
      <c r="B97" s="8" t="s">
        <v>367</v>
      </c>
      <c r="C97" s="69"/>
      <c r="D97" s="69"/>
      <c r="E97" s="69"/>
      <c r="F97" s="69"/>
      <c r="G97" s="69"/>
      <c r="H97" s="24"/>
      <c r="I97" s="70"/>
      <c r="J97" s="92"/>
      <c r="K97" s="90"/>
    </row>
    <row r="98" spans="1:11">
      <c r="A98" s="17"/>
      <c r="B98" s="8" t="s">
        <v>368</v>
      </c>
      <c r="C98" s="69"/>
      <c r="D98" s="20">
        <v>40</v>
      </c>
      <c r="E98" s="42" t="s">
        <v>13</v>
      </c>
      <c r="F98" s="22"/>
      <c r="G98" s="23"/>
      <c r="H98" s="24"/>
      <c r="I98" s="25" t="s">
        <v>27</v>
      </c>
      <c r="J98" s="26"/>
      <c r="K98" s="27"/>
    </row>
    <row r="99" spans="1:11">
      <c r="A99" s="3">
        <v>4</v>
      </c>
      <c r="B99" s="2" t="s">
        <v>61</v>
      </c>
      <c r="D99" s="80"/>
      <c r="G99" s="89"/>
      <c r="H99" s="36"/>
      <c r="J99" s="37"/>
      <c r="K99" s="79"/>
    </row>
    <row r="100" spans="1:11">
      <c r="B100" s="81" t="s">
        <v>369</v>
      </c>
      <c r="D100" s="80"/>
      <c r="G100" s="89"/>
      <c r="H100" s="36"/>
      <c r="J100" s="37"/>
      <c r="K100" s="79"/>
    </row>
    <row r="101" spans="1:11">
      <c r="B101" s="5" t="s">
        <v>63</v>
      </c>
      <c r="D101" s="80"/>
      <c r="G101" s="89"/>
      <c r="H101" s="36"/>
      <c r="J101" s="37"/>
      <c r="K101" s="79"/>
    </row>
    <row r="102" spans="1:11">
      <c r="B102" s="5" t="s">
        <v>64</v>
      </c>
      <c r="D102" s="80"/>
      <c r="G102" s="89"/>
      <c r="H102" s="36"/>
      <c r="J102" s="37"/>
      <c r="K102" s="79"/>
    </row>
    <row r="103" spans="1:11">
      <c r="B103" s="5" t="s">
        <v>65</v>
      </c>
      <c r="D103" s="80"/>
      <c r="G103" s="89"/>
      <c r="H103" s="36"/>
      <c r="J103" s="37"/>
      <c r="K103" s="79"/>
    </row>
    <row r="104" spans="1:11">
      <c r="B104" s="5" t="s">
        <v>66</v>
      </c>
      <c r="D104" s="80"/>
      <c r="G104" s="89"/>
      <c r="H104" s="36"/>
      <c r="J104" s="37"/>
      <c r="K104" s="79"/>
    </row>
    <row r="105" spans="1:11">
      <c r="B105" s="5" t="s">
        <v>67</v>
      </c>
      <c r="D105" s="80"/>
      <c r="G105" s="89"/>
      <c r="H105" s="36"/>
      <c r="J105" s="37"/>
      <c r="K105" s="79"/>
    </row>
    <row r="106" spans="1:11">
      <c r="B106" s="5" t="s">
        <v>68</v>
      </c>
      <c r="D106" s="80"/>
      <c r="G106" s="89"/>
      <c r="H106" s="36"/>
      <c r="J106" s="37"/>
      <c r="K106" s="79"/>
    </row>
    <row r="107" spans="1:11">
      <c r="B107" s="5" t="s">
        <v>69</v>
      </c>
      <c r="D107" s="83">
        <v>120.24000000000001</v>
      </c>
      <c r="E107" s="4" t="s">
        <v>13</v>
      </c>
      <c r="G107" s="89"/>
      <c r="H107" s="36"/>
      <c r="I107" s="32" t="s">
        <v>27</v>
      </c>
      <c r="J107" s="37"/>
      <c r="K107" s="38"/>
    </row>
    <row r="108" spans="1:11">
      <c r="D108" s="80"/>
      <c r="G108" s="89"/>
      <c r="H108" s="36"/>
      <c r="J108" s="37"/>
      <c r="K108" s="79"/>
    </row>
    <row r="109" spans="1:11">
      <c r="A109" s="17">
        <v>5</v>
      </c>
      <c r="B109" s="357" t="s">
        <v>370</v>
      </c>
      <c r="C109" s="357"/>
      <c r="D109" s="357"/>
      <c r="G109" s="89"/>
      <c r="H109" s="36"/>
      <c r="J109" s="37"/>
      <c r="K109" s="38"/>
    </row>
    <row r="110" spans="1:11">
      <c r="A110" s="17"/>
      <c r="B110" s="357"/>
      <c r="C110" s="357"/>
      <c r="D110" s="357"/>
      <c r="G110" s="89"/>
      <c r="H110" s="36"/>
      <c r="J110" s="37"/>
      <c r="K110" s="38"/>
    </row>
    <row r="111" spans="1:11">
      <c r="A111" s="17"/>
      <c r="B111" s="357"/>
      <c r="C111" s="357"/>
      <c r="D111" s="357"/>
      <c r="E111" s="169"/>
      <c r="F111" s="77"/>
      <c r="G111" s="170"/>
      <c r="H111" s="5"/>
      <c r="I111" s="5"/>
      <c r="J111" s="5"/>
      <c r="K111" s="5"/>
    </row>
    <row r="112" spans="1:11">
      <c r="A112" s="17"/>
      <c r="B112" s="357"/>
      <c r="C112" s="357"/>
      <c r="D112" s="357"/>
    </row>
    <row r="113" spans="1:11">
      <c r="A113" s="17"/>
      <c r="B113" s="357"/>
      <c r="C113" s="357"/>
      <c r="D113" s="357"/>
    </row>
    <row r="114" spans="1:11">
      <c r="A114" s="17"/>
      <c r="B114" s="357"/>
      <c r="C114" s="357"/>
      <c r="D114" s="357"/>
    </row>
    <row r="115" spans="1:11">
      <c r="A115" s="17"/>
      <c r="B115" s="357"/>
      <c r="C115" s="357"/>
      <c r="D115" s="357"/>
    </row>
    <row r="116" spans="1:11">
      <c r="A116" s="17"/>
      <c r="B116" s="357"/>
      <c r="C116" s="357"/>
      <c r="D116" s="357"/>
      <c r="H116" s="31"/>
      <c r="I116" s="31"/>
      <c r="K116" s="31"/>
    </row>
    <row r="117" spans="1:11" ht="6.75" customHeight="1">
      <c r="A117" s="17"/>
      <c r="B117" s="357"/>
      <c r="C117" s="357"/>
      <c r="D117" s="357"/>
      <c r="E117" s="5"/>
      <c r="F117" s="5"/>
      <c r="G117" s="5"/>
      <c r="H117" s="5"/>
      <c r="I117" s="5"/>
    </row>
    <row r="118" spans="1:11">
      <c r="D118" s="83">
        <v>127</v>
      </c>
      <c r="E118" s="4" t="s">
        <v>13</v>
      </c>
      <c r="G118" s="89"/>
      <c r="H118" s="36"/>
      <c r="I118" s="32" t="s">
        <v>27</v>
      </c>
      <c r="J118" s="37"/>
      <c r="K118" s="38"/>
    </row>
    <row r="119" spans="1:11" ht="15" customHeight="1">
      <c r="A119" s="17">
        <v>6</v>
      </c>
      <c r="B119" s="358" t="s">
        <v>371</v>
      </c>
      <c r="C119" s="358"/>
      <c r="D119" s="358"/>
      <c r="E119" s="42"/>
      <c r="F119" s="22"/>
      <c r="G119" s="23"/>
      <c r="H119" s="24"/>
      <c r="I119" s="25"/>
      <c r="J119" s="26"/>
      <c r="K119" s="79"/>
    </row>
    <row r="120" spans="1:11">
      <c r="A120" s="17"/>
      <c r="B120" s="358"/>
      <c r="C120" s="358"/>
      <c r="D120" s="358"/>
      <c r="E120" s="42"/>
      <c r="F120" s="22"/>
      <c r="G120" s="23"/>
      <c r="H120" s="24"/>
      <c r="I120" s="25"/>
      <c r="J120" s="26"/>
      <c r="K120" s="79"/>
    </row>
    <row r="121" spans="1:11">
      <c r="A121" s="17"/>
      <c r="B121" s="358"/>
      <c r="C121" s="358"/>
      <c r="D121" s="358"/>
      <c r="E121" s="2"/>
      <c r="F121" s="2"/>
      <c r="G121" s="2"/>
      <c r="H121" s="2"/>
      <c r="I121" s="2"/>
      <c r="J121" s="2"/>
      <c r="K121" s="79"/>
    </row>
    <row r="122" spans="1:11">
      <c r="A122" s="17"/>
      <c r="B122" s="358"/>
      <c r="C122" s="358"/>
      <c r="D122" s="358"/>
      <c r="E122" s="42"/>
      <c r="F122" s="22"/>
      <c r="G122" s="23"/>
      <c r="H122" s="24"/>
      <c r="I122" s="25"/>
      <c r="J122" s="26"/>
      <c r="K122" s="79"/>
    </row>
    <row r="123" spans="1:11">
      <c r="A123" s="17"/>
      <c r="B123" s="172"/>
      <c r="C123" s="172"/>
      <c r="D123" s="20">
        <v>12.81</v>
      </c>
      <c r="E123" s="42" t="s">
        <v>13</v>
      </c>
      <c r="F123" s="22"/>
      <c r="G123" s="23"/>
      <c r="H123" s="24"/>
      <c r="I123" s="25" t="s">
        <v>27</v>
      </c>
      <c r="J123" s="26"/>
      <c r="K123" s="38"/>
    </row>
    <row r="124" spans="1:11">
      <c r="A124" s="17">
        <v>7</v>
      </c>
      <c r="B124" s="2" t="s">
        <v>372</v>
      </c>
      <c r="D124" s="80"/>
      <c r="E124" s="42"/>
      <c r="F124" s="22"/>
      <c r="G124" s="23"/>
      <c r="H124" s="24"/>
      <c r="I124" s="25"/>
      <c r="J124" s="26"/>
      <c r="K124" s="27"/>
    </row>
    <row r="125" spans="1:11">
      <c r="A125" s="17"/>
      <c r="B125" s="81" t="s">
        <v>373</v>
      </c>
      <c r="D125" s="80"/>
      <c r="E125" s="42"/>
      <c r="F125" s="22"/>
      <c r="G125" s="23"/>
      <c r="H125" s="24"/>
      <c r="I125" s="25"/>
      <c r="J125" s="26"/>
      <c r="K125" s="27"/>
    </row>
    <row r="126" spans="1:11">
      <c r="A126" s="17"/>
      <c r="B126" s="5" t="s">
        <v>64</v>
      </c>
      <c r="D126" s="80"/>
      <c r="E126" s="42"/>
      <c r="F126" s="22"/>
      <c r="G126" s="23"/>
      <c r="H126" s="24"/>
      <c r="I126" s="25"/>
      <c r="J126" s="26"/>
      <c r="K126" s="27"/>
    </row>
    <row r="127" spans="1:11">
      <c r="A127" s="17"/>
      <c r="B127" s="5" t="s">
        <v>65</v>
      </c>
      <c r="D127" s="80"/>
      <c r="E127" s="42"/>
      <c r="F127" s="22"/>
      <c r="G127" s="23"/>
      <c r="H127" s="24"/>
      <c r="I127" s="25"/>
      <c r="J127" s="26"/>
      <c r="K127" s="27"/>
    </row>
    <row r="128" spans="1:11">
      <c r="A128" s="17"/>
      <c r="B128" s="5" t="s">
        <v>66</v>
      </c>
      <c r="D128" s="80"/>
      <c r="E128" s="42"/>
      <c r="F128" s="22"/>
      <c r="G128" s="23"/>
      <c r="H128" s="24"/>
      <c r="I128" s="25"/>
      <c r="J128" s="26"/>
      <c r="K128" s="27"/>
    </row>
    <row r="129" spans="1:11">
      <c r="A129" s="17"/>
      <c r="B129" s="5" t="s">
        <v>67</v>
      </c>
      <c r="D129" s="80"/>
      <c r="E129" s="42"/>
      <c r="F129" s="22"/>
      <c r="G129" s="23"/>
      <c r="H129" s="24"/>
      <c r="I129" s="25"/>
      <c r="J129" s="26"/>
      <c r="K129" s="27"/>
    </row>
    <row r="130" spans="1:11">
      <c r="A130" s="17"/>
      <c r="B130" s="5" t="s">
        <v>68</v>
      </c>
      <c r="D130" s="80"/>
      <c r="E130" s="42"/>
      <c r="F130" s="22"/>
      <c r="G130" s="23"/>
      <c r="H130" s="24"/>
      <c r="I130" s="25"/>
      <c r="J130" s="26"/>
      <c r="K130" s="27"/>
    </row>
    <row r="131" spans="1:11">
      <c r="A131" s="17"/>
      <c r="B131" s="5" t="s">
        <v>69</v>
      </c>
      <c r="D131" s="20">
        <v>24</v>
      </c>
      <c r="E131" s="42" t="s">
        <v>13</v>
      </c>
      <c r="F131" s="22"/>
      <c r="G131" s="23"/>
      <c r="H131" s="24"/>
      <c r="I131" s="25" t="s">
        <v>27</v>
      </c>
      <c r="J131" s="26"/>
      <c r="K131" s="27"/>
    </row>
    <row r="132" spans="1:11" ht="15.95" customHeight="1">
      <c r="D132" s="33"/>
      <c r="E132" s="74"/>
      <c r="G132" s="35"/>
      <c r="H132" s="36"/>
      <c r="I132" s="77"/>
      <c r="J132" s="78"/>
      <c r="K132" s="79"/>
    </row>
    <row r="133" spans="1:11" ht="15.95" customHeight="1">
      <c r="D133" s="168"/>
      <c r="E133" s="169"/>
      <c r="F133" s="77"/>
      <c r="G133" s="170"/>
      <c r="H133" s="36"/>
      <c r="I133" s="77" t="s">
        <v>446</v>
      </c>
      <c r="J133" s="111"/>
      <c r="K133" s="175"/>
    </row>
    <row r="134" spans="1:11" ht="15.95" customHeight="1">
      <c r="B134" s="176" t="s">
        <v>376</v>
      </c>
      <c r="D134" s="33"/>
      <c r="E134" s="74"/>
      <c r="G134" s="35"/>
      <c r="H134" s="36"/>
      <c r="I134" s="77"/>
      <c r="J134" s="78"/>
      <c r="K134" s="79"/>
    </row>
    <row r="135" spans="1:11" ht="15.95" customHeight="1">
      <c r="A135" s="161" t="s">
        <v>286</v>
      </c>
      <c r="B135" s="120" t="s">
        <v>324</v>
      </c>
      <c r="D135" s="33"/>
      <c r="E135" s="74"/>
      <c r="G135" s="35"/>
      <c r="H135" s="36"/>
      <c r="I135" s="77"/>
      <c r="J135" s="78"/>
      <c r="K135" s="79"/>
    </row>
    <row r="136" spans="1:11" ht="15.95" customHeight="1">
      <c r="A136" s="3">
        <v>1</v>
      </c>
      <c r="B136" s="5" t="s">
        <v>377</v>
      </c>
      <c r="D136" s="138"/>
    </row>
    <row r="137" spans="1:11" ht="15.95" customHeight="1">
      <c r="B137" s="5" t="s">
        <v>378</v>
      </c>
      <c r="D137" s="138"/>
    </row>
    <row r="138" spans="1:11" ht="15.95" customHeight="1">
      <c r="B138" s="5" t="s">
        <v>379</v>
      </c>
      <c r="D138" s="138"/>
    </row>
    <row r="139" spans="1:11" ht="15.95" customHeight="1">
      <c r="B139" s="5" t="s">
        <v>380</v>
      </c>
      <c r="D139" s="138"/>
    </row>
    <row r="140" spans="1:11" ht="15.95" customHeight="1">
      <c r="B140" s="5" t="s">
        <v>381</v>
      </c>
      <c r="D140" s="138"/>
    </row>
    <row r="141" spans="1:11" ht="15.95" customHeight="1">
      <c r="B141" s="5" t="s">
        <v>382</v>
      </c>
      <c r="D141" s="138"/>
    </row>
    <row r="142" spans="1:11" ht="15.95" customHeight="1">
      <c r="B142" s="5" t="s">
        <v>383</v>
      </c>
      <c r="D142" s="138"/>
    </row>
    <row r="143" spans="1:11" ht="15.95" customHeight="1">
      <c r="B143" s="5" t="s">
        <v>384</v>
      </c>
      <c r="D143" s="138"/>
    </row>
    <row r="144" spans="1:11" ht="15.95" customHeight="1">
      <c r="B144" s="101" t="s">
        <v>385</v>
      </c>
      <c r="C144" s="101"/>
      <c r="D144" s="20">
        <v>13</v>
      </c>
      <c r="E144" s="42" t="s">
        <v>100</v>
      </c>
      <c r="F144" s="22">
        <v>188</v>
      </c>
      <c r="G144" s="23" t="s">
        <v>14</v>
      </c>
      <c r="H144" s="24">
        <v>97</v>
      </c>
      <c r="I144" s="25" t="s">
        <v>101</v>
      </c>
      <c r="J144" s="95">
        <f>IF(MID(I144,1,2)=("P."),(ROUND(D144*((F144)+(H144/100)),)),IF(MID(I144,1,2)=("%o"),(ROUND(D144*(((F144)+(H144/100))/1000),)),IF(MID(I144,1,2)=("Ea"),(ROUND(D144*((F144)+(H144/100)),)),ROUND(D144*(((F144)+(H144/100))/100),))))</f>
        <v>2457</v>
      </c>
      <c r="K144" s="94" t="s">
        <v>16</v>
      </c>
    </row>
    <row r="145" spans="1:11" ht="15.95" customHeight="1">
      <c r="B145" s="5" t="s">
        <v>386</v>
      </c>
      <c r="D145" s="20">
        <v>27.33</v>
      </c>
      <c r="E145" s="42" t="s">
        <v>100</v>
      </c>
      <c r="F145" s="22">
        <v>73</v>
      </c>
      <c r="G145" s="23" t="s">
        <v>14</v>
      </c>
      <c r="H145" s="24">
        <v>21</v>
      </c>
      <c r="I145" s="25" t="s">
        <v>101</v>
      </c>
      <c r="J145" s="96">
        <f>IF(MID(I145,1,2)=("P."),(ROUND(D145*((F145)+(H145/100)),)),IF(MID(I145,1,2)=("%o"),(ROUND(D145*(((F145)+(H145/100))/1000),)),IF(MID(I145,1,2)=("Ea"),(ROUND(D145*((F145)+(H145/100)),)),ROUND(D145*(((F145)+(H145/100))/100),))))</f>
        <v>2001</v>
      </c>
      <c r="K145" s="94" t="s">
        <v>16</v>
      </c>
    </row>
    <row r="146" spans="1:11" ht="15.95" customHeight="1">
      <c r="D146" s="20"/>
      <c r="E146" s="42"/>
      <c r="F146" s="22"/>
      <c r="G146" s="23"/>
      <c r="H146" s="24"/>
      <c r="I146" s="6" t="s">
        <v>387</v>
      </c>
      <c r="J146" s="177">
        <f>SUM(J144:J145)</f>
        <v>4458</v>
      </c>
      <c r="K146" s="178" t="s">
        <v>16</v>
      </c>
    </row>
    <row r="147" spans="1:11" ht="15.95" customHeight="1">
      <c r="B147" s="101"/>
      <c r="C147" s="101"/>
      <c r="D147" s="20"/>
      <c r="E147" s="42"/>
      <c r="F147" s="22"/>
      <c r="G147" s="23"/>
      <c r="H147" s="36"/>
      <c r="I147" s="31" t="s">
        <v>58</v>
      </c>
      <c r="J147" s="95"/>
      <c r="K147" s="94" t="s">
        <v>16</v>
      </c>
    </row>
    <row r="148" spans="1:11" ht="15.95" customHeight="1">
      <c r="B148" s="101"/>
      <c r="C148" s="101"/>
      <c r="D148" s="20"/>
      <c r="E148" s="42"/>
      <c r="F148" s="22"/>
      <c r="G148" s="23"/>
      <c r="H148" s="24"/>
      <c r="I148" s="25" t="s">
        <v>173</v>
      </c>
      <c r="J148" s="179"/>
      <c r="K148" s="154" t="s">
        <v>16</v>
      </c>
    </row>
    <row r="149" spans="1:11" ht="15.95" customHeight="1">
      <c r="B149" s="101"/>
      <c r="C149" s="101"/>
      <c r="D149" s="20"/>
      <c r="E149" s="42"/>
      <c r="F149" s="22"/>
      <c r="G149" s="23"/>
      <c r="H149" s="24"/>
      <c r="I149" s="25"/>
      <c r="J149" s="180"/>
      <c r="K149" s="94"/>
    </row>
    <row r="150" spans="1:11" ht="15.95" customHeight="1">
      <c r="A150" s="3">
        <v>2</v>
      </c>
      <c r="B150" s="2" t="s">
        <v>388</v>
      </c>
    </row>
    <row r="151" spans="1:11" ht="15.95" customHeight="1">
      <c r="B151" s="5" t="s">
        <v>389</v>
      </c>
    </row>
    <row r="152" spans="1:11" ht="15.95" customHeight="1">
      <c r="B152" s="5" t="s">
        <v>390</v>
      </c>
      <c r="E152" s="4" t="s">
        <v>110</v>
      </c>
      <c r="G152" s="89"/>
      <c r="H152" s="36"/>
      <c r="J152" s="78"/>
      <c r="K152" s="79"/>
    </row>
    <row r="153" spans="1:11" ht="15.95" customHeight="1">
      <c r="B153" s="5" t="s">
        <v>391</v>
      </c>
      <c r="G153" s="89"/>
      <c r="H153" s="36"/>
      <c r="J153" s="78"/>
      <c r="K153" s="79"/>
    </row>
    <row r="154" spans="1:11" ht="15.95" customHeight="1">
      <c r="B154" s="5" t="s">
        <v>392</v>
      </c>
      <c r="D154" s="138"/>
      <c r="E154" s="131"/>
      <c r="G154" s="89"/>
      <c r="H154" s="36"/>
      <c r="J154" s="78"/>
      <c r="K154" s="79"/>
    </row>
    <row r="155" spans="1:11" ht="15.95" customHeight="1">
      <c r="B155" s="81" t="s">
        <v>393</v>
      </c>
      <c r="D155" s="138"/>
      <c r="G155" s="89"/>
      <c r="H155" s="36"/>
      <c r="J155" s="78"/>
      <c r="K155" s="79"/>
    </row>
    <row r="156" spans="1:11" ht="15.95" customHeight="1">
      <c r="B156" s="5" t="s">
        <v>394</v>
      </c>
      <c r="D156" s="132"/>
      <c r="G156" s="89"/>
      <c r="H156" s="36"/>
      <c r="J156" s="78"/>
      <c r="K156" s="79"/>
    </row>
    <row r="157" spans="1:11" s="167" customFormat="1" ht="15.95" customHeight="1">
      <c r="A157" s="3"/>
      <c r="B157" s="5" t="s">
        <v>395</v>
      </c>
      <c r="C157" s="5"/>
      <c r="D157" s="83"/>
      <c r="E157" s="4"/>
      <c r="F157" s="31"/>
      <c r="G157" s="89"/>
      <c r="H157" s="36"/>
      <c r="I157" s="32"/>
      <c r="J157" s="78"/>
      <c r="K157" s="79"/>
    </row>
    <row r="158" spans="1:11" s="167" customFormat="1" ht="15.95" customHeight="1">
      <c r="A158" s="3"/>
      <c r="B158" s="5" t="s">
        <v>396</v>
      </c>
      <c r="C158" s="5"/>
      <c r="D158" s="5"/>
      <c r="E158" s="5"/>
      <c r="F158" s="5"/>
      <c r="G158" s="5"/>
      <c r="H158" s="5"/>
      <c r="I158" s="5"/>
      <c r="J158" s="5"/>
      <c r="K158" s="5"/>
    </row>
    <row r="159" spans="1:11" ht="15.95" customHeight="1">
      <c r="B159" s="5" t="s">
        <v>397</v>
      </c>
      <c r="D159" s="20">
        <v>268.75</v>
      </c>
      <c r="E159" s="21" t="s">
        <v>398</v>
      </c>
      <c r="F159" s="22">
        <v>95</v>
      </c>
      <c r="G159" s="23" t="s">
        <v>14</v>
      </c>
      <c r="H159" s="24">
        <v>26</v>
      </c>
      <c r="I159" s="25" t="s">
        <v>399</v>
      </c>
      <c r="J159" s="26">
        <f>IF(MID(I159,1,2)=("P."),(ROUND(D159*((F159)+(H159/100)),)),IF(MID(I159,1,2)=("%o"),(ROUND(D159*(((F159)+(H159/100))/1000),)),IF(MID(I159,1,2)=("Ea"),(ROUND(D159*((F159)+(H159/100)),)),ROUND(D159*(((F159)+(H159/100))/100),))))</f>
        <v>25601</v>
      </c>
      <c r="K159" s="27" t="s">
        <v>16</v>
      </c>
    </row>
    <row r="160" spans="1:11" ht="15.95" customHeight="1">
      <c r="D160" s="20"/>
      <c r="E160" s="21"/>
      <c r="F160" s="22"/>
      <c r="G160" s="23"/>
      <c r="H160" s="24"/>
      <c r="I160" s="25"/>
      <c r="J160" s="26"/>
      <c r="K160" s="27"/>
    </row>
    <row r="161" spans="1:11" ht="15.95" customHeight="1">
      <c r="A161" s="17">
        <v>3</v>
      </c>
      <c r="B161" s="8" t="s">
        <v>400</v>
      </c>
      <c r="C161" s="17"/>
      <c r="D161" s="17"/>
      <c r="E161" s="17"/>
      <c r="F161" s="17"/>
      <c r="G161" s="17"/>
      <c r="H161" s="19"/>
      <c r="I161" s="17"/>
      <c r="J161" s="17"/>
      <c r="K161" s="17"/>
    </row>
    <row r="162" spans="1:11" ht="15.95" customHeight="1">
      <c r="A162" s="17"/>
      <c r="B162" s="8" t="s">
        <v>117</v>
      </c>
      <c r="C162" s="17"/>
      <c r="D162" s="17"/>
      <c r="E162" s="17"/>
      <c r="F162" s="17"/>
      <c r="G162" s="17"/>
      <c r="H162" s="19"/>
      <c r="I162" s="17"/>
      <c r="J162" s="17"/>
      <c r="K162" s="17"/>
    </row>
    <row r="163" spans="1:11" ht="15.95" customHeight="1">
      <c r="A163" s="17"/>
      <c r="B163" s="8" t="s">
        <v>118</v>
      </c>
      <c r="C163" s="17"/>
      <c r="D163" s="17"/>
      <c r="E163" s="17"/>
      <c r="F163" s="17"/>
      <c r="G163" s="17"/>
      <c r="H163" s="19"/>
      <c r="I163" s="17"/>
      <c r="J163" s="17"/>
      <c r="K163" s="17"/>
    </row>
    <row r="164" spans="1:11" ht="15.95" customHeight="1">
      <c r="A164" s="17"/>
      <c r="B164" s="8" t="s">
        <v>119</v>
      </c>
      <c r="C164" s="17"/>
      <c r="D164" s="17"/>
      <c r="E164" s="17"/>
      <c r="F164" s="17"/>
      <c r="G164" s="17"/>
      <c r="H164" s="19"/>
      <c r="I164" s="17"/>
      <c r="J164" s="17"/>
      <c r="K164" s="17"/>
    </row>
    <row r="165" spans="1:11" ht="15.95" customHeight="1">
      <c r="A165" s="17"/>
      <c r="B165" s="8" t="s">
        <v>120</v>
      </c>
      <c r="C165" s="17"/>
      <c r="D165" s="17"/>
      <c r="E165" s="17"/>
      <c r="F165" s="17"/>
      <c r="G165" s="17"/>
      <c r="H165" s="19"/>
      <c r="I165" s="17"/>
      <c r="J165" s="17"/>
      <c r="K165" s="17"/>
    </row>
    <row r="166" spans="1:11" ht="15.95" customHeight="1">
      <c r="A166" s="17"/>
      <c r="B166" s="8" t="s">
        <v>121</v>
      </c>
      <c r="C166" s="17"/>
      <c r="D166" s="17"/>
      <c r="E166" s="17"/>
      <c r="F166" s="17"/>
      <c r="G166" s="17"/>
      <c r="H166" s="19"/>
      <c r="I166" s="17"/>
      <c r="J166" s="17"/>
      <c r="K166" s="17"/>
    </row>
    <row r="167" spans="1:11" ht="15.95" customHeight="1">
      <c r="A167" s="17"/>
      <c r="B167" s="8" t="s">
        <v>122</v>
      </c>
      <c r="C167" s="17"/>
      <c r="D167" s="17"/>
      <c r="E167" s="17"/>
      <c r="F167" s="17"/>
      <c r="G167" s="17"/>
      <c r="H167" s="19"/>
      <c r="I167" s="17"/>
      <c r="J167" s="17"/>
      <c r="K167" s="17"/>
    </row>
    <row r="168" spans="1:11" ht="15.95" customHeight="1">
      <c r="A168" s="17"/>
      <c r="B168" s="8" t="s">
        <v>123</v>
      </c>
      <c r="C168" s="17"/>
      <c r="D168" s="17"/>
      <c r="E168" s="17"/>
      <c r="F168" s="17"/>
      <c r="G168" s="17"/>
      <c r="H168" s="19"/>
      <c r="I168" s="17"/>
      <c r="J168" s="17"/>
      <c r="K168" s="17"/>
    </row>
    <row r="169" spans="1:11" ht="15.95" customHeight="1">
      <c r="A169" s="17"/>
      <c r="B169" s="8" t="s">
        <v>124</v>
      </c>
      <c r="C169" s="17"/>
      <c r="D169" s="17"/>
      <c r="E169" s="17"/>
      <c r="F169" s="17"/>
      <c r="G169" s="17"/>
      <c r="H169" s="19"/>
      <c r="I169" s="17"/>
      <c r="J169" s="17"/>
      <c r="K169" s="17"/>
    </row>
    <row r="170" spans="1:11" ht="15.95" customHeight="1">
      <c r="A170" s="17"/>
      <c r="B170" s="8" t="s">
        <v>125</v>
      </c>
      <c r="C170" s="17"/>
      <c r="D170" s="17"/>
      <c r="E170" s="17"/>
      <c r="F170" s="17"/>
      <c r="G170" s="17"/>
      <c r="H170" s="19"/>
      <c r="I170" s="17"/>
      <c r="J170" s="17"/>
      <c r="K170" s="17"/>
    </row>
    <row r="171" spans="1:11" ht="15.95" customHeight="1">
      <c r="A171" s="17"/>
      <c r="B171" s="8" t="s">
        <v>126</v>
      </c>
      <c r="C171" s="17"/>
      <c r="D171" s="17"/>
      <c r="E171" s="17"/>
      <c r="F171" s="17"/>
      <c r="G171" s="17"/>
      <c r="H171" s="19"/>
      <c r="I171" s="17"/>
      <c r="J171" s="17"/>
      <c r="K171" s="17"/>
    </row>
    <row r="172" spans="1:11" ht="15.95" customHeight="1">
      <c r="A172" s="17"/>
      <c r="B172" s="8" t="s">
        <v>401</v>
      </c>
      <c r="C172" s="17"/>
      <c r="D172" s="28">
        <v>1</v>
      </c>
      <c r="E172" s="42" t="s">
        <v>110</v>
      </c>
      <c r="F172" s="22">
        <v>4694</v>
      </c>
      <c r="G172" s="23" t="s">
        <v>14</v>
      </c>
      <c r="H172" s="24">
        <v>80</v>
      </c>
      <c r="I172" s="25" t="s">
        <v>20</v>
      </c>
      <c r="J172" s="26">
        <f>IF(MID(I172,1,2)=("P."),(ROUND(D172*((F172)+(H172/100)),)),IF(MID(I172,1,2)=("%o"),(ROUND(D172*(((F172)+(H172/100))/1000),)),IF(MID(I172,1,2)=("Ea"),(ROUND(D172*((F172)+(H172/100)),)),ROUND(D172*(((F172)+(H172/100))/100),))))</f>
        <v>4695</v>
      </c>
      <c r="K172" s="27" t="s">
        <v>16</v>
      </c>
    </row>
    <row r="173" spans="1:11" ht="15.95" customHeight="1">
      <c r="D173" s="138"/>
    </row>
    <row r="174" spans="1:11" ht="15.95" customHeight="1">
      <c r="A174" s="17">
        <v>4</v>
      </c>
      <c r="B174" s="355" t="s">
        <v>128</v>
      </c>
      <c r="C174" s="355"/>
      <c r="D174" s="355"/>
      <c r="E174" s="42"/>
      <c r="F174" s="22"/>
      <c r="G174" s="23"/>
      <c r="H174" s="24"/>
      <c r="I174" s="25"/>
      <c r="J174" s="96"/>
      <c r="K174" s="94"/>
    </row>
    <row r="175" spans="1:11" ht="15.95" customHeight="1">
      <c r="A175" s="17"/>
      <c r="B175" s="355"/>
      <c r="C175" s="355"/>
      <c r="D175" s="355"/>
      <c r="E175" s="42"/>
      <c r="F175" s="22"/>
      <c r="G175" s="23"/>
      <c r="H175" s="24"/>
      <c r="I175" s="25"/>
      <c r="J175" s="96"/>
      <c r="K175" s="94"/>
    </row>
    <row r="176" spans="1:11" ht="15.95" customHeight="1">
      <c r="A176" s="17"/>
      <c r="B176" s="355"/>
      <c r="C176" s="355"/>
      <c r="D176" s="355"/>
      <c r="E176" s="42"/>
      <c r="F176" s="22"/>
      <c r="G176" s="23"/>
      <c r="H176" s="24"/>
      <c r="I176" s="25"/>
      <c r="J176" s="96"/>
      <c r="K176" s="94"/>
    </row>
    <row r="177" spans="1:11" ht="15.95" customHeight="1">
      <c r="A177" s="17"/>
      <c r="B177" s="8"/>
      <c r="C177" s="17"/>
      <c r="D177" s="28">
        <v>1</v>
      </c>
      <c r="E177" s="42" t="s">
        <v>110</v>
      </c>
      <c r="F177" s="22">
        <v>938</v>
      </c>
      <c r="G177" s="23" t="s">
        <v>14</v>
      </c>
      <c r="H177" s="24">
        <v>47</v>
      </c>
      <c r="I177" s="25" t="s">
        <v>20</v>
      </c>
      <c r="J177" s="96">
        <f>IF(MID(I177,1,2)=("P."),(ROUND(D177*((F177)+(H177/100)),)),IF(MID(I177,1,2)=("%o"),(ROUND(D177*(((F177)+(H177/100))/1000),)),IF(MID(I177,1,2)=("Ea"),(ROUND(D177*((F177)+(H177/100)),)),ROUND(D177*(((F177)+(H177/100))/100),))))</f>
        <v>938</v>
      </c>
      <c r="K177" s="94" t="s">
        <v>16</v>
      </c>
    </row>
    <row r="178" spans="1:11" ht="15.95" customHeight="1">
      <c r="A178" s="17">
        <v>5</v>
      </c>
      <c r="B178" s="8" t="s">
        <v>402</v>
      </c>
      <c r="C178" s="17"/>
      <c r="D178" s="28"/>
      <c r="E178" s="42"/>
      <c r="F178" s="22"/>
      <c r="G178" s="23"/>
      <c r="H178" s="24"/>
      <c r="I178" s="25"/>
      <c r="J178" s="96"/>
      <c r="K178" s="94"/>
    </row>
    <row r="179" spans="1:11" ht="15.95" customHeight="1">
      <c r="A179" s="17"/>
      <c r="B179" s="8" t="s">
        <v>403</v>
      </c>
      <c r="C179" s="17"/>
      <c r="D179" s="28"/>
      <c r="E179" s="42"/>
      <c r="F179" s="22"/>
      <c r="G179" s="23"/>
      <c r="H179" s="24"/>
      <c r="I179" s="25"/>
      <c r="J179" s="96"/>
      <c r="K179" s="94"/>
    </row>
    <row r="180" spans="1:11" ht="15.95" customHeight="1">
      <c r="A180" s="17"/>
      <c r="B180" s="8" t="s">
        <v>404</v>
      </c>
      <c r="C180" s="17"/>
      <c r="D180" s="28"/>
      <c r="E180" s="42"/>
      <c r="F180" s="22"/>
      <c r="G180" s="23"/>
      <c r="H180" s="24"/>
      <c r="I180" s="25"/>
      <c r="J180" s="96"/>
      <c r="K180" s="94"/>
    </row>
    <row r="181" spans="1:11" ht="15.95" customHeight="1">
      <c r="A181" s="17"/>
      <c r="B181" s="8" t="s">
        <v>405</v>
      </c>
      <c r="C181" s="17"/>
      <c r="D181" s="28"/>
      <c r="E181" s="42"/>
      <c r="F181" s="22"/>
      <c r="G181" s="23"/>
      <c r="H181" s="24"/>
      <c r="I181" s="25"/>
      <c r="J181" s="96"/>
      <c r="K181" s="94"/>
    </row>
    <row r="182" spans="1:11" ht="15.95" customHeight="1">
      <c r="A182" s="17"/>
      <c r="B182" s="8" t="s">
        <v>406</v>
      </c>
      <c r="C182" s="17"/>
      <c r="D182" s="28"/>
      <c r="E182" s="42"/>
      <c r="F182" s="22"/>
      <c r="G182" s="23"/>
      <c r="H182" s="24"/>
      <c r="I182" s="25"/>
      <c r="J182" s="96"/>
      <c r="K182" s="94"/>
    </row>
    <row r="183" spans="1:11" ht="15.95" customHeight="1">
      <c r="A183" s="17"/>
      <c r="B183" s="8" t="s">
        <v>407</v>
      </c>
      <c r="C183" s="17"/>
      <c r="D183" s="28"/>
      <c r="E183" s="42"/>
      <c r="F183" s="22"/>
      <c r="G183" s="23"/>
      <c r="H183" s="24"/>
      <c r="I183" s="25"/>
      <c r="J183" s="96"/>
      <c r="K183" s="94"/>
    </row>
    <row r="184" spans="1:11" ht="15.95" customHeight="1">
      <c r="A184" s="17"/>
      <c r="B184" s="8" t="s">
        <v>408</v>
      </c>
      <c r="C184" s="17"/>
      <c r="D184" s="28"/>
      <c r="E184" s="42"/>
      <c r="F184" s="22"/>
      <c r="G184" s="23"/>
      <c r="H184" s="24"/>
      <c r="I184" s="25"/>
      <c r="J184" s="96"/>
      <c r="K184" s="94"/>
    </row>
    <row r="185" spans="1:11" ht="15.95" customHeight="1">
      <c r="A185" s="17"/>
      <c r="B185" s="8"/>
      <c r="C185" s="17"/>
      <c r="D185" s="28">
        <v>1</v>
      </c>
      <c r="E185" s="42" t="s">
        <v>110</v>
      </c>
      <c r="F185" s="22">
        <v>4846</v>
      </c>
      <c r="G185" s="23" t="s">
        <v>14</v>
      </c>
      <c r="H185" s="24">
        <v>60</v>
      </c>
      <c r="I185" s="25" t="s">
        <v>20</v>
      </c>
      <c r="J185" s="96">
        <f>IF(MID(I185,1,2)=("P."),(ROUND(D185*((F185)+(H185/100)),)),IF(MID(I185,1,2)=("%o"),(ROUND(D185*(((F185)+(H185/100))/1000),)),IF(MID(I185,1,2)=("Ea"),(ROUND(D185*((F185)+(H185/100)),)),ROUND(D185*(((F185)+(H185/100))/100),))))</f>
        <v>4847</v>
      </c>
      <c r="K185" s="94" t="s">
        <v>16</v>
      </c>
    </row>
    <row r="186" spans="1:11" ht="15.95" customHeight="1">
      <c r="A186" s="17"/>
      <c r="B186" s="8"/>
      <c r="C186" s="17"/>
      <c r="D186" s="28"/>
      <c r="E186" s="42"/>
      <c r="F186" s="22"/>
      <c r="G186" s="23"/>
      <c r="H186" s="24"/>
      <c r="I186" s="25"/>
      <c r="J186" s="96"/>
      <c r="K186" s="94"/>
    </row>
    <row r="187" spans="1:11" ht="15.95" customHeight="1">
      <c r="A187" s="17">
        <v>6</v>
      </c>
      <c r="B187" s="8" t="s">
        <v>409</v>
      </c>
      <c r="C187" s="17"/>
      <c r="D187" s="28"/>
      <c r="E187" s="42"/>
      <c r="F187" s="22"/>
      <c r="G187" s="23"/>
      <c r="H187" s="24"/>
      <c r="I187" s="25"/>
      <c r="J187" s="96"/>
      <c r="K187" s="94"/>
    </row>
    <row r="188" spans="1:11" ht="15.95" customHeight="1">
      <c r="A188" s="17"/>
      <c r="B188" s="8" t="s">
        <v>410</v>
      </c>
      <c r="C188" s="17"/>
      <c r="D188" s="28"/>
      <c r="E188" s="42"/>
      <c r="F188" s="22"/>
      <c r="G188" s="23"/>
      <c r="H188" s="24"/>
      <c r="I188" s="25"/>
      <c r="J188" s="96"/>
      <c r="K188" s="94"/>
    </row>
    <row r="189" spans="1:11" ht="15.95" customHeight="1">
      <c r="A189" s="17"/>
      <c r="B189" s="8" t="s">
        <v>411</v>
      </c>
      <c r="C189" s="17"/>
      <c r="D189" s="28"/>
      <c r="E189" s="42"/>
      <c r="F189" s="22"/>
      <c r="G189" s="23"/>
      <c r="H189" s="24"/>
      <c r="I189" s="25"/>
      <c r="J189" s="96"/>
      <c r="K189" s="94"/>
    </row>
    <row r="190" spans="1:11" ht="15.95" customHeight="1">
      <c r="A190" s="17"/>
      <c r="B190" s="8" t="s">
        <v>412</v>
      </c>
      <c r="C190" s="17"/>
      <c r="D190" s="28">
        <v>1</v>
      </c>
      <c r="E190" s="42" t="s">
        <v>19</v>
      </c>
      <c r="F190" s="22">
        <v>1711</v>
      </c>
      <c r="G190" s="23" t="s">
        <v>14</v>
      </c>
      <c r="H190" s="24">
        <v>60</v>
      </c>
      <c r="I190" s="25" t="s">
        <v>20</v>
      </c>
      <c r="J190" s="96">
        <f>IF(MID(I190,1,2)=("P."),(ROUND(D190*((F190)+(H190/100)),)),IF(MID(I190,1,2)=("%o"),(ROUND(D190*(((F190)+(H190/100))/1000),)),IF(MID(I190,1,2)=("Ea"),(ROUND(D190*((F190)+(H190/100)),)),ROUND(D190*(((F190)+(H190/100))/100),))))</f>
        <v>1712</v>
      </c>
      <c r="K190" s="94" t="s">
        <v>16</v>
      </c>
    </row>
    <row r="191" spans="1:11" ht="15.95" customHeight="1">
      <c r="A191" s="17"/>
      <c r="B191" s="8"/>
      <c r="C191" s="17"/>
      <c r="D191" s="28"/>
      <c r="E191" s="42"/>
      <c r="F191" s="22"/>
      <c r="G191" s="23"/>
      <c r="H191" s="24"/>
      <c r="I191" s="25"/>
      <c r="J191" s="96"/>
      <c r="K191" s="94"/>
    </row>
    <row r="192" spans="1:11" ht="15.95" customHeight="1">
      <c r="A192" s="17">
        <v>7</v>
      </c>
      <c r="B192" s="8" t="s">
        <v>413</v>
      </c>
      <c r="C192" s="17"/>
      <c r="D192" s="28"/>
      <c r="E192" s="42"/>
      <c r="F192" s="22"/>
      <c r="G192" s="23"/>
      <c r="H192" s="24"/>
      <c r="I192" s="25"/>
      <c r="J192" s="96"/>
      <c r="K192" s="94"/>
    </row>
    <row r="193" spans="1:13" ht="15.95" customHeight="1">
      <c r="A193" s="17"/>
      <c r="B193" s="8" t="s">
        <v>414</v>
      </c>
      <c r="C193" s="17"/>
      <c r="D193" s="28"/>
      <c r="E193" s="42"/>
      <c r="F193" s="22"/>
      <c r="G193" s="23"/>
      <c r="H193" s="24"/>
      <c r="I193" s="25"/>
      <c r="J193" s="96"/>
      <c r="K193" s="94"/>
    </row>
    <row r="194" spans="1:13" ht="15.95" customHeight="1">
      <c r="A194" s="17"/>
      <c r="B194" s="8" t="s">
        <v>415</v>
      </c>
      <c r="C194" s="17"/>
      <c r="D194" s="28">
        <v>3</v>
      </c>
      <c r="E194" s="42" t="s">
        <v>19</v>
      </c>
      <c r="F194" s="22">
        <v>337</v>
      </c>
      <c r="G194" s="23" t="s">
        <v>14</v>
      </c>
      <c r="H194" s="24">
        <v>92</v>
      </c>
      <c r="I194" s="25" t="s">
        <v>20</v>
      </c>
      <c r="J194" s="96">
        <f>IF(MID(I194,1,2)=("P."),(ROUND(D194*((F194)+(H194/100)),)),IF(MID(I194,1,2)=("%o"),(ROUND(D194*(((F194)+(H194/100))/1000),)),IF(MID(I194,1,2)=("Ea"),(ROUND(D194*((F194)+(H194/100)),)),ROUND(D194*(((F194)+(H194/100))/100),))))</f>
        <v>1014</v>
      </c>
      <c r="K194" s="94" t="s">
        <v>16</v>
      </c>
    </row>
    <row r="195" spans="1:13" s="31" customFormat="1" ht="15.95" customHeight="1">
      <c r="A195" s="17"/>
      <c r="B195" s="8"/>
      <c r="C195" s="17"/>
      <c r="D195" s="28"/>
      <c r="E195" s="42"/>
      <c r="F195" s="22"/>
      <c r="G195" s="23"/>
      <c r="H195" s="24"/>
      <c r="I195" s="25"/>
      <c r="J195" s="96"/>
      <c r="K195" s="94"/>
      <c r="L195" s="5"/>
      <c r="M195" s="5"/>
    </row>
    <row r="196" spans="1:13" s="31" customFormat="1" ht="15.95" customHeight="1">
      <c r="A196" s="17"/>
      <c r="B196" s="8"/>
      <c r="C196" s="17"/>
      <c r="D196" s="28"/>
      <c r="E196" s="42"/>
      <c r="F196" s="22"/>
      <c r="G196" s="23"/>
      <c r="H196" s="24"/>
      <c r="I196" s="25"/>
      <c r="J196" s="96"/>
      <c r="K196" s="94"/>
      <c r="L196" s="5"/>
      <c r="M196" s="5"/>
    </row>
    <row r="197" spans="1:13" s="31" customFormat="1" ht="15.95" customHeight="1">
      <c r="A197" s="17"/>
      <c r="B197" s="8"/>
      <c r="C197" s="17"/>
      <c r="D197" s="28"/>
      <c r="E197" s="42"/>
      <c r="F197" s="22"/>
      <c r="G197" s="23"/>
      <c r="H197" s="24"/>
      <c r="I197" s="25"/>
      <c r="J197" s="96"/>
      <c r="K197" s="94"/>
      <c r="L197" s="5"/>
      <c r="M197" s="5"/>
    </row>
    <row r="198" spans="1:13" ht="15.95" customHeight="1">
      <c r="A198" s="17">
        <v>8</v>
      </c>
      <c r="B198" s="8" t="s">
        <v>416</v>
      </c>
      <c r="C198" s="17"/>
      <c r="D198" s="28"/>
      <c r="E198" s="42"/>
      <c r="F198" s="22"/>
      <c r="G198" s="23"/>
      <c r="H198" s="24"/>
      <c r="I198" s="25"/>
      <c r="J198" s="96"/>
      <c r="K198" s="94"/>
    </row>
    <row r="199" spans="1:13" ht="15.95" customHeight="1">
      <c r="A199" s="17"/>
      <c r="B199" s="8" t="s">
        <v>417</v>
      </c>
      <c r="C199" s="17"/>
      <c r="D199" s="28"/>
      <c r="E199" s="42"/>
      <c r="F199" s="22"/>
      <c r="G199" s="23"/>
      <c r="H199" s="24"/>
      <c r="I199" s="25"/>
      <c r="J199" s="96"/>
      <c r="K199" s="94"/>
    </row>
    <row r="200" spans="1:13" ht="15.95" customHeight="1">
      <c r="A200" s="17"/>
      <c r="B200" s="8" t="s">
        <v>418</v>
      </c>
      <c r="C200" s="17"/>
      <c r="D200" s="28">
        <v>1</v>
      </c>
      <c r="E200" s="42" t="s">
        <v>110</v>
      </c>
      <c r="F200" s="22">
        <v>1142</v>
      </c>
      <c r="G200" s="23" t="s">
        <v>14</v>
      </c>
      <c r="H200" s="24">
        <v>24</v>
      </c>
      <c r="I200" s="25" t="s">
        <v>20</v>
      </c>
      <c r="J200" s="96">
        <f>IF(MID(I200,1,2)=("P."),(ROUND(D200*((F200)+(H200/100)),)),IF(MID(I200,1,2)=("%o"),(ROUND(D200*(((F200)+(H200/100))/1000),)),IF(MID(I200,1,2)=("Ea"),(ROUND(D200*((F200)+(H200/100)),)),ROUND(D200*(((F200)+(H200/100))/100),))))</f>
        <v>1142</v>
      </c>
      <c r="K200" s="94" t="s">
        <v>16</v>
      </c>
    </row>
    <row r="201" spans="1:13">
      <c r="A201" s="17"/>
      <c r="B201" s="8"/>
      <c r="C201" s="17"/>
      <c r="D201" s="28"/>
      <c r="E201" s="42"/>
      <c r="F201" s="22"/>
      <c r="G201" s="23"/>
      <c r="H201" s="24"/>
      <c r="I201" s="25"/>
      <c r="J201" s="96"/>
      <c r="K201" s="94"/>
    </row>
    <row r="202" spans="1:13">
      <c r="A202" s="3">
        <v>9</v>
      </c>
      <c r="B202" s="5" t="s">
        <v>419</v>
      </c>
    </row>
    <row r="203" spans="1:13">
      <c r="B203" s="5" t="s">
        <v>420</v>
      </c>
    </row>
    <row r="204" spans="1:13">
      <c r="D204" s="138">
        <v>3</v>
      </c>
      <c r="E204" s="4" t="s">
        <v>19</v>
      </c>
      <c r="F204" s="31">
        <v>200</v>
      </c>
      <c r="G204" s="89" t="s">
        <v>14</v>
      </c>
      <c r="H204" s="36">
        <v>42</v>
      </c>
      <c r="I204" s="32" t="s">
        <v>20</v>
      </c>
      <c r="J204" s="37">
        <f>IF(MID(I204,1,2)=("P."),(ROUND(D204*((F204)+(H204/100)),)),IF(MID(I204,1,2)=("%o"),(ROUND(D204*(((F204)+(H204/100))/1000),)),IF(MID(I204,1,2)=("Ea"),(ROUND(D204*((F204)+(H204/100)),)),ROUND(D204*(((F204)+(H204/100))/100),))))</f>
        <v>601</v>
      </c>
      <c r="K204" s="38" t="s">
        <v>16</v>
      </c>
    </row>
    <row r="205" spans="1:13">
      <c r="D205" s="138"/>
      <c r="G205" s="89"/>
      <c r="H205" s="36"/>
      <c r="J205" s="37"/>
      <c r="K205" s="38"/>
    </row>
    <row r="206" spans="1:13">
      <c r="A206" s="3">
        <v>10</v>
      </c>
      <c r="B206" s="8" t="s">
        <v>421</v>
      </c>
      <c r="C206" s="69"/>
      <c r="D206" s="28"/>
      <c r="E206" s="42"/>
      <c r="F206" s="22"/>
      <c r="G206" s="23"/>
      <c r="H206" s="24"/>
      <c r="I206" s="25"/>
      <c r="J206" s="96"/>
      <c r="K206" s="94"/>
    </row>
    <row r="207" spans="1:13">
      <c r="B207" s="8" t="s">
        <v>422</v>
      </c>
      <c r="C207" s="69"/>
      <c r="D207" s="28"/>
      <c r="E207" s="42"/>
      <c r="F207" s="22"/>
      <c r="G207" s="23"/>
      <c r="H207" s="24"/>
      <c r="I207" s="25"/>
      <c r="J207" s="96"/>
      <c r="K207" s="94"/>
    </row>
    <row r="208" spans="1:13">
      <c r="B208" s="8" t="s">
        <v>423</v>
      </c>
      <c r="C208" s="69"/>
      <c r="D208" s="28">
        <v>3</v>
      </c>
      <c r="E208" s="42" t="s">
        <v>110</v>
      </c>
      <c r="F208" s="22">
        <v>795</v>
      </c>
      <c r="G208" s="23" t="s">
        <v>14</v>
      </c>
      <c r="H208" s="24">
        <v>30</v>
      </c>
      <c r="I208" s="25" t="s">
        <v>20</v>
      </c>
      <c r="J208" s="26">
        <f>IF(MID(I208,1,2)=("P."),(ROUND(D208*((F208)+(H208/100)),)),IF(MID(I208,1,2)=("%o"),(ROUND(D208*(((F208)+(H208/100))/1000),)),IF(MID(I208,1,2)=("Ea"),(ROUND(D208*((F208)+(H208/100)),)),ROUND(D208*(((F208)+(H208/100))/100),))))</f>
        <v>2386</v>
      </c>
      <c r="K208" s="27" t="s">
        <v>16</v>
      </c>
    </row>
    <row r="209" spans="1:11" ht="18" customHeight="1">
      <c r="D209" s="80"/>
      <c r="G209" s="89"/>
      <c r="H209" s="36"/>
      <c r="I209" s="195" t="s">
        <v>173</v>
      </c>
      <c r="J209" s="111">
        <f>SUM(J159:J208)</f>
        <v>42936</v>
      </c>
      <c r="K209" s="194" t="s">
        <v>16</v>
      </c>
    </row>
    <row r="210" spans="1:11" ht="18" customHeight="1">
      <c r="D210" s="80"/>
      <c r="G210" s="89"/>
      <c r="H210" s="5"/>
      <c r="I210" s="193" t="s">
        <v>445</v>
      </c>
      <c r="J210" s="143">
        <f>SUM(J209*0.05)</f>
        <v>2146.8000000000002</v>
      </c>
      <c r="K210" s="192" t="s">
        <v>16</v>
      </c>
    </row>
    <row r="211" spans="1:11" ht="18" customHeight="1">
      <c r="D211" s="20"/>
      <c r="E211" s="21"/>
      <c r="F211" s="22"/>
      <c r="G211" s="23"/>
      <c r="H211" s="24"/>
      <c r="I211" s="22" t="s">
        <v>173</v>
      </c>
      <c r="J211" s="189">
        <f>SUM(J209:J210)</f>
        <v>45082.8</v>
      </c>
      <c r="K211" s="184" t="s">
        <v>16</v>
      </c>
    </row>
    <row r="212" spans="1:11" ht="18" customHeight="1">
      <c r="D212" s="20"/>
      <c r="E212" s="21"/>
      <c r="F212" s="22"/>
      <c r="G212" s="23"/>
      <c r="H212" s="24"/>
      <c r="I212" s="6" t="s">
        <v>444</v>
      </c>
      <c r="J212" s="185">
        <f>SUM(J211+J148)</f>
        <v>45082.8</v>
      </c>
      <c r="K212" s="144"/>
    </row>
    <row r="213" spans="1:11" ht="18" customHeight="1">
      <c r="D213" s="20"/>
      <c r="E213" s="21"/>
      <c r="F213" s="22"/>
      <c r="G213" s="23"/>
      <c r="H213" s="24"/>
      <c r="I213" s="6"/>
      <c r="J213" s="185"/>
      <c r="K213" s="144"/>
    </row>
    <row r="214" spans="1:11" ht="15.75">
      <c r="A214" s="161" t="s">
        <v>288</v>
      </c>
      <c r="B214" s="186" t="s">
        <v>424</v>
      </c>
      <c r="C214" s="137"/>
      <c r="D214" s="80"/>
      <c r="E214" s="137"/>
      <c r="F214" s="137"/>
      <c r="G214" s="137"/>
      <c r="H214" s="137"/>
      <c r="I214" s="137"/>
      <c r="J214" s="137"/>
      <c r="K214" s="137"/>
    </row>
    <row r="215" spans="1:11">
      <c r="A215" s="3">
        <v>1</v>
      </c>
      <c r="B215" s="2" t="s">
        <v>278</v>
      </c>
      <c r="D215" s="83"/>
      <c r="G215" s="89"/>
      <c r="H215" s="36"/>
      <c r="J215" s="37"/>
      <c r="K215" s="38"/>
    </row>
    <row r="216" spans="1:11">
      <c r="B216" s="2" t="s">
        <v>425</v>
      </c>
      <c r="D216" s="83"/>
      <c r="G216" s="89"/>
      <c r="H216" s="36"/>
      <c r="J216" s="37"/>
      <c r="K216" s="38"/>
    </row>
    <row r="217" spans="1:11">
      <c r="B217" s="2" t="s">
        <v>280</v>
      </c>
      <c r="D217" s="83"/>
      <c r="G217" s="89"/>
      <c r="H217" s="36"/>
      <c r="J217" s="37"/>
      <c r="K217" s="38"/>
    </row>
    <row r="218" spans="1:11">
      <c r="B218" s="2" t="s">
        <v>291</v>
      </c>
      <c r="D218" s="83"/>
      <c r="G218" s="89"/>
      <c r="H218" s="36"/>
      <c r="J218" s="37"/>
      <c r="K218" s="38"/>
    </row>
    <row r="219" spans="1:11">
      <c r="B219" s="2" t="s">
        <v>282</v>
      </c>
      <c r="D219" s="83"/>
      <c r="G219" s="89"/>
      <c r="H219" s="36"/>
      <c r="J219" s="37"/>
      <c r="K219" s="38"/>
    </row>
    <row r="220" spans="1:11">
      <c r="B220" s="2" t="s">
        <v>283</v>
      </c>
      <c r="D220" s="83"/>
      <c r="G220" s="89"/>
      <c r="H220" s="36"/>
      <c r="J220" s="37"/>
      <c r="K220" s="38"/>
    </row>
    <row r="221" spans="1:11">
      <c r="B221" s="2" t="s">
        <v>284</v>
      </c>
      <c r="D221" s="83"/>
      <c r="G221" s="89"/>
      <c r="H221" s="36"/>
      <c r="J221" s="37"/>
      <c r="K221" s="38"/>
    </row>
    <row r="222" spans="1:11">
      <c r="B222" s="2" t="s">
        <v>285</v>
      </c>
      <c r="D222" s="83"/>
      <c r="G222" s="89"/>
      <c r="H222" s="36"/>
      <c r="J222" s="37"/>
      <c r="K222" s="38"/>
    </row>
    <row r="223" spans="1:11">
      <c r="A223" s="3" t="s">
        <v>286</v>
      </c>
      <c r="B223" s="5" t="s">
        <v>441</v>
      </c>
      <c r="D223" s="20">
        <v>14</v>
      </c>
      <c r="E223" s="42" t="s">
        <v>100</v>
      </c>
      <c r="F223" s="22"/>
      <c r="G223" s="23"/>
      <c r="H223" s="24"/>
      <c r="I223" s="25" t="s">
        <v>101</v>
      </c>
      <c r="J223" s="26"/>
      <c r="K223" s="27" t="s">
        <v>16</v>
      </c>
    </row>
    <row r="224" spans="1:11">
      <c r="D224" s="20"/>
      <c r="E224" s="42"/>
      <c r="F224" s="22"/>
      <c r="G224" s="23"/>
      <c r="H224" s="24"/>
      <c r="I224" s="25"/>
      <c r="J224" s="26"/>
      <c r="K224" s="27"/>
    </row>
    <row r="225" spans="1:11">
      <c r="A225" s="3" t="s">
        <v>288</v>
      </c>
      <c r="B225" s="5" t="s">
        <v>318</v>
      </c>
      <c r="D225" s="20">
        <v>2</v>
      </c>
      <c r="E225" s="42" t="s">
        <v>100</v>
      </c>
      <c r="F225" s="22"/>
      <c r="G225" s="23"/>
      <c r="H225" s="24"/>
      <c r="I225" s="25" t="s">
        <v>101</v>
      </c>
      <c r="J225" s="26"/>
      <c r="K225" s="27" t="s">
        <v>16</v>
      </c>
    </row>
    <row r="226" spans="1:11">
      <c r="D226" s="20"/>
      <c r="E226" s="21"/>
      <c r="F226" s="22"/>
      <c r="G226" s="23"/>
      <c r="H226" s="24"/>
      <c r="I226" s="7"/>
      <c r="J226" s="185"/>
      <c r="K226" s="144"/>
    </row>
    <row r="227" spans="1:11">
      <c r="A227" s="3">
        <v>2</v>
      </c>
      <c r="B227" s="2" t="s">
        <v>443</v>
      </c>
      <c r="D227" s="83"/>
      <c r="G227" s="89"/>
      <c r="H227" s="36"/>
      <c r="J227" s="37"/>
      <c r="K227" s="38"/>
    </row>
    <row r="228" spans="1:11">
      <c r="B228" s="2" t="s">
        <v>425</v>
      </c>
      <c r="D228" s="83"/>
      <c r="G228" s="89"/>
      <c r="H228" s="36"/>
      <c r="J228" s="37"/>
      <c r="K228" s="38"/>
    </row>
    <row r="229" spans="1:11">
      <c r="B229" s="2" t="s">
        <v>280</v>
      </c>
      <c r="D229" s="83"/>
      <c r="G229" s="89"/>
      <c r="H229" s="36"/>
      <c r="J229" s="37"/>
      <c r="K229" s="38"/>
    </row>
    <row r="230" spans="1:11">
      <c r="B230" s="2" t="s">
        <v>291</v>
      </c>
      <c r="D230" s="83"/>
      <c r="G230" s="89"/>
      <c r="H230" s="36"/>
      <c r="J230" s="37"/>
      <c r="K230" s="38"/>
    </row>
    <row r="231" spans="1:11">
      <c r="B231" s="2" t="s">
        <v>282</v>
      </c>
      <c r="D231" s="83"/>
      <c r="G231" s="89"/>
      <c r="H231" s="36"/>
      <c r="J231" s="37"/>
      <c r="K231" s="38"/>
    </row>
    <row r="232" spans="1:11">
      <c r="B232" s="2" t="s">
        <v>283</v>
      </c>
      <c r="D232" s="83"/>
      <c r="G232" s="89"/>
      <c r="H232" s="36"/>
      <c r="J232" s="37"/>
      <c r="K232" s="38"/>
    </row>
    <row r="233" spans="1:11">
      <c r="B233" s="2" t="s">
        <v>284</v>
      </c>
      <c r="D233" s="83"/>
      <c r="G233" s="89"/>
      <c r="H233" s="36"/>
      <c r="J233" s="37"/>
      <c r="K233" s="38"/>
    </row>
    <row r="234" spans="1:11">
      <c r="B234" s="2" t="s">
        <v>285</v>
      </c>
      <c r="D234" s="83"/>
      <c r="G234" s="89"/>
      <c r="H234" s="36"/>
      <c r="J234" s="37"/>
      <c r="K234" s="38"/>
    </row>
    <row r="235" spans="1:11">
      <c r="A235" s="3" t="s">
        <v>286</v>
      </c>
      <c r="B235" s="5" t="s">
        <v>441</v>
      </c>
      <c r="D235" s="28">
        <v>1</v>
      </c>
      <c r="E235" s="42" t="s">
        <v>440</v>
      </c>
      <c r="F235" s="22"/>
      <c r="G235" s="23"/>
      <c r="H235" s="24"/>
      <c r="I235" s="25" t="s">
        <v>20</v>
      </c>
      <c r="J235" s="26"/>
      <c r="K235" s="27" t="s">
        <v>16</v>
      </c>
    </row>
    <row r="236" spans="1:11">
      <c r="D236" s="20"/>
      <c r="E236" s="42"/>
      <c r="F236" s="22"/>
      <c r="G236" s="23"/>
      <c r="H236" s="24"/>
      <c r="I236" s="25"/>
      <c r="J236" s="26"/>
      <c r="K236" s="27"/>
    </row>
    <row r="237" spans="1:11">
      <c r="A237" s="3">
        <v>3</v>
      </c>
      <c r="B237" s="2" t="s">
        <v>442</v>
      </c>
      <c r="D237" s="83"/>
      <c r="G237" s="89"/>
      <c r="H237" s="36"/>
      <c r="J237" s="37"/>
      <c r="K237" s="38"/>
    </row>
    <row r="238" spans="1:11">
      <c r="B238" s="2" t="s">
        <v>425</v>
      </c>
      <c r="D238" s="83"/>
      <c r="G238" s="89"/>
      <c r="H238" s="36"/>
      <c r="J238" s="37"/>
      <c r="K238" s="38"/>
    </row>
    <row r="239" spans="1:11">
      <c r="B239" s="2" t="s">
        <v>280</v>
      </c>
      <c r="D239" s="83"/>
      <c r="G239" s="89"/>
      <c r="H239" s="36"/>
      <c r="J239" s="37"/>
      <c r="K239" s="38"/>
    </row>
    <row r="240" spans="1:11">
      <c r="B240" s="2" t="s">
        <v>291</v>
      </c>
      <c r="D240" s="83"/>
      <c r="G240" s="89"/>
      <c r="H240" s="36"/>
      <c r="J240" s="37"/>
      <c r="K240" s="38"/>
    </row>
    <row r="241" spans="1:13">
      <c r="B241" s="2" t="s">
        <v>282</v>
      </c>
      <c r="D241" s="83"/>
      <c r="G241" s="89"/>
      <c r="H241" s="36"/>
      <c r="J241" s="37"/>
      <c r="K241" s="38"/>
    </row>
    <row r="242" spans="1:13">
      <c r="B242" s="2" t="s">
        <v>283</v>
      </c>
      <c r="D242" s="83"/>
      <c r="G242" s="89"/>
      <c r="H242" s="36"/>
      <c r="J242" s="37"/>
      <c r="K242" s="38"/>
    </row>
    <row r="243" spans="1:13">
      <c r="B243" s="2" t="s">
        <v>284</v>
      </c>
      <c r="D243" s="83"/>
      <c r="G243" s="89"/>
      <c r="H243" s="36"/>
      <c r="J243" s="37"/>
      <c r="K243" s="38"/>
    </row>
    <row r="244" spans="1:13" s="4" customFormat="1">
      <c r="A244" s="3"/>
      <c r="B244" s="2" t="s">
        <v>285</v>
      </c>
      <c r="C244" s="5"/>
      <c r="D244" s="83"/>
      <c r="F244" s="31"/>
      <c r="G244" s="89"/>
      <c r="H244" s="36"/>
      <c r="I244" s="32"/>
      <c r="J244" s="37"/>
      <c r="K244" s="38"/>
      <c r="L244" s="5"/>
      <c r="M244" s="5"/>
    </row>
    <row r="245" spans="1:13" s="4" customFormat="1">
      <c r="A245" s="3" t="s">
        <v>286</v>
      </c>
      <c r="B245" s="5" t="s">
        <v>441</v>
      </c>
      <c r="C245" s="5"/>
      <c r="D245" s="28">
        <v>1</v>
      </c>
      <c r="E245" s="42" t="s">
        <v>440</v>
      </c>
      <c r="F245" s="22"/>
      <c r="G245" s="23"/>
      <c r="H245" s="24"/>
      <c r="I245" s="25" t="s">
        <v>20</v>
      </c>
      <c r="J245" s="26"/>
      <c r="K245" s="27" t="s">
        <v>16</v>
      </c>
      <c r="L245" s="5"/>
      <c r="M245" s="5"/>
    </row>
    <row r="246" spans="1:13" s="4" customFormat="1">
      <c r="A246" s="3"/>
      <c r="B246" s="5"/>
      <c r="C246" s="5"/>
      <c r="D246" s="20"/>
      <c r="E246" s="42"/>
      <c r="F246" s="22"/>
      <c r="G246" s="23"/>
      <c r="H246" s="24"/>
      <c r="I246" s="25"/>
      <c r="J246" s="26"/>
      <c r="K246" s="27"/>
      <c r="L246" s="5"/>
      <c r="M246" s="5"/>
    </row>
    <row r="247" spans="1:13" s="4" customFormat="1" ht="15" customHeight="1">
      <c r="A247" s="3">
        <v>4</v>
      </c>
      <c r="B247" s="365" t="s">
        <v>426</v>
      </c>
      <c r="C247" s="365"/>
      <c r="D247" s="365"/>
      <c r="E247" s="42"/>
      <c r="F247" s="22"/>
      <c r="G247" s="23"/>
      <c r="H247" s="24"/>
      <c r="I247" s="25"/>
      <c r="J247" s="26"/>
      <c r="K247" s="27"/>
      <c r="L247" s="5"/>
      <c r="M247" s="5"/>
    </row>
    <row r="248" spans="1:13" s="4" customFormat="1">
      <c r="A248" s="3"/>
      <c r="B248" s="365"/>
      <c r="C248" s="365"/>
      <c r="D248" s="365"/>
      <c r="E248" s="42"/>
      <c r="F248" s="22"/>
      <c r="G248" s="23"/>
      <c r="H248" s="24"/>
      <c r="I248" s="25"/>
      <c r="J248" s="26"/>
      <c r="K248" s="27"/>
      <c r="L248" s="5"/>
      <c r="M248" s="5"/>
    </row>
    <row r="249" spans="1:13" s="4" customFormat="1">
      <c r="A249" s="3"/>
      <c r="B249" s="365"/>
      <c r="C249" s="365"/>
      <c r="D249" s="365"/>
      <c r="E249" s="42"/>
      <c r="F249" s="22"/>
      <c r="G249" s="23"/>
      <c r="H249" s="24"/>
      <c r="I249" s="25"/>
      <c r="J249" s="26"/>
      <c r="K249" s="27"/>
      <c r="L249" s="5"/>
      <c r="M249" s="5"/>
    </row>
    <row r="250" spans="1:13" s="4" customFormat="1">
      <c r="A250" s="3"/>
      <c r="B250" s="5"/>
      <c r="C250" s="5"/>
      <c r="D250" s="28">
        <v>3</v>
      </c>
      <c r="E250" s="42" t="s">
        <v>19</v>
      </c>
      <c r="F250" s="22"/>
      <c r="G250" s="23"/>
      <c r="H250" s="24"/>
      <c r="I250" s="25" t="s">
        <v>20</v>
      </c>
      <c r="J250" s="26"/>
      <c r="K250" s="27" t="s">
        <v>16</v>
      </c>
      <c r="L250" s="5"/>
      <c r="M250" s="5"/>
    </row>
    <row r="251" spans="1:13" s="4" customFormat="1">
      <c r="A251" s="3"/>
      <c r="B251" s="5"/>
      <c r="C251" s="5"/>
      <c r="D251" s="28"/>
      <c r="E251" s="42"/>
      <c r="F251" s="22"/>
      <c r="G251" s="23"/>
      <c r="H251" s="24"/>
      <c r="I251" s="25"/>
      <c r="J251" s="26"/>
      <c r="K251" s="27"/>
      <c r="L251" s="5"/>
      <c r="M251" s="5"/>
    </row>
    <row r="252" spans="1:13">
      <c r="A252" s="17">
        <v>5</v>
      </c>
      <c r="B252" s="187" t="s">
        <v>427</v>
      </c>
      <c r="C252" s="131"/>
    </row>
    <row r="253" spans="1:13">
      <c r="A253" s="17"/>
      <c r="B253" s="8" t="s">
        <v>428</v>
      </c>
      <c r="C253" s="69"/>
      <c r="D253" s="20"/>
      <c r="E253" s="42"/>
      <c r="F253" s="69"/>
      <c r="G253" s="69"/>
      <c r="H253" s="24"/>
      <c r="I253" s="70"/>
      <c r="J253" s="92"/>
      <c r="K253" s="90"/>
    </row>
    <row r="254" spans="1:13">
      <c r="A254" s="5"/>
      <c r="B254" s="5" t="s">
        <v>429</v>
      </c>
      <c r="D254" s="80"/>
      <c r="G254" s="89"/>
      <c r="H254" s="36"/>
      <c r="J254" s="37"/>
      <c r="K254" s="79"/>
    </row>
    <row r="255" spans="1:13">
      <c r="B255" s="5" t="s">
        <v>430</v>
      </c>
      <c r="D255" s="5"/>
      <c r="E255" s="5"/>
      <c r="F255" s="5"/>
      <c r="G255" s="5"/>
      <c r="H255" s="5"/>
      <c r="I255" s="5"/>
      <c r="J255" s="5"/>
      <c r="K255" s="5"/>
    </row>
    <row r="256" spans="1:13">
      <c r="D256" s="28">
        <v>1</v>
      </c>
      <c r="E256" s="42" t="s">
        <v>110</v>
      </c>
      <c r="F256" s="22"/>
      <c r="G256" s="23"/>
      <c r="H256" s="24"/>
      <c r="I256" s="25" t="s">
        <v>20</v>
      </c>
      <c r="J256" s="26"/>
      <c r="K256" s="38"/>
    </row>
    <row r="257" spans="1:13" s="4" customFormat="1">
      <c r="A257" s="3"/>
      <c r="B257" s="5"/>
      <c r="C257" s="5"/>
      <c r="D257" s="28"/>
      <c r="E257" s="42"/>
      <c r="F257" s="22"/>
      <c r="G257" s="23"/>
      <c r="H257" s="24"/>
      <c r="I257" s="25"/>
      <c r="J257" s="26"/>
      <c r="K257" s="27"/>
      <c r="L257" s="5"/>
      <c r="M257" s="5"/>
    </row>
    <row r="258" spans="1:13" s="4" customFormat="1">
      <c r="A258" s="3"/>
      <c r="B258" s="5"/>
      <c r="C258" s="5"/>
      <c r="D258" s="20"/>
      <c r="E258" s="42"/>
      <c r="F258" s="22"/>
      <c r="G258" s="23"/>
      <c r="H258" s="24"/>
      <c r="I258" s="115" t="s">
        <v>431</v>
      </c>
      <c r="J258" s="189"/>
      <c r="K258" s="27" t="s">
        <v>16</v>
      </c>
      <c r="L258" s="5"/>
      <c r="M258" s="5"/>
    </row>
    <row r="259" spans="1:13" ht="18.75">
      <c r="A259" s="51"/>
      <c r="B259" s="176" t="s">
        <v>432</v>
      </c>
      <c r="C259" s="190"/>
      <c r="D259" s="20"/>
      <c r="E259" s="21"/>
      <c r="F259" s="22"/>
      <c r="G259" s="23"/>
      <c r="H259" s="24"/>
      <c r="I259" s="25"/>
      <c r="J259" s="26"/>
      <c r="K259" s="27"/>
    </row>
    <row r="260" spans="1:13" ht="15.75">
      <c r="A260" s="161" t="s">
        <v>286</v>
      </c>
      <c r="B260" s="120" t="s">
        <v>324</v>
      </c>
      <c r="C260" s="48"/>
      <c r="D260" s="20"/>
      <c r="E260" s="21"/>
      <c r="F260" s="22"/>
      <c r="G260" s="23"/>
      <c r="H260" s="24"/>
      <c r="I260" s="25"/>
      <c r="J260" s="26"/>
      <c r="K260" s="27"/>
    </row>
    <row r="261" spans="1:13">
      <c r="A261" s="3">
        <v>1</v>
      </c>
      <c r="B261" s="8" t="s">
        <v>208</v>
      </c>
      <c r="C261" s="69"/>
      <c r="D261" s="2"/>
      <c r="E261" s="2"/>
      <c r="F261" s="2"/>
      <c r="G261" s="2"/>
      <c r="H261" s="42"/>
      <c r="I261" s="2"/>
      <c r="J261" s="2"/>
      <c r="K261" s="144"/>
    </row>
    <row r="262" spans="1:13" ht="15.75">
      <c r="B262" s="48" t="s">
        <v>433</v>
      </c>
      <c r="C262" s="69"/>
      <c r="D262" s="28">
        <v>16</v>
      </c>
      <c r="E262" s="21" t="s">
        <v>19</v>
      </c>
      <c r="F262" s="22">
        <v>58</v>
      </c>
      <c r="G262" s="23" t="s">
        <v>14</v>
      </c>
      <c r="H262" s="24">
        <v>0</v>
      </c>
      <c r="I262" s="25" t="s">
        <v>205</v>
      </c>
      <c r="J262" s="26">
        <f>IF(MID(I262,1,2)=("P."),(ROUND(D262*((F262)+(H262/100)),)),IF(MID(I262,1,2)=("%o"),(ROUND(D262*(((F262)+(H262/100))/1000),)),IF(MID(I262,1,2)=("Ea"),(ROUND(D262*((F262)+(H262/100)),)),ROUND(D262*(((F262)+(H262/100))/100),))))</f>
        <v>928</v>
      </c>
      <c r="K262" s="27" t="s">
        <v>16</v>
      </c>
    </row>
    <row r="263" spans="1:13" ht="15.75">
      <c r="B263" s="48"/>
      <c r="C263" s="69"/>
      <c r="D263" s="28"/>
      <c r="E263" s="21"/>
      <c r="F263" s="22"/>
      <c r="G263" s="23"/>
      <c r="H263" s="24"/>
      <c r="I263" s="25"/>
      <c r="J263" s="26"/>
      <c r="K263" s="27"/>
    </row>
    <row r="264" spans="1:13">
      <c r="A264" s="3">
        <v>2</v>
      </c>
      <c r="B264" s="8" t="s">
        <v>212</v>
      </c>
      <c r="C264" s="69"/>
      <c r="D264" s="2"/>
      <c r="E264" s="2"/>
      <c r="F264" s="2"/>
      <c r="G264" s="2"/>
      <c r="H264" s="42"/>
      <c r="I264" s="2"/>
      <c r="J264" s="2"/>
      <c r="K264" s="2"/>
    </row>
    <row r="265" spans="1:13" ht="15.75">
      <c r="B265" s="48" t="s">
        <v>434</v>
      </c>
      <c r="C265" s="69"/>
      <c r="D265" s="28">
        <v>3</v>
      </c>
      <c r="E265" s="21" t="s">
        <v>19</v>
      </c>
      <c r="F265" s="22">
        <v>151</v>
      </c>
      <c r="G265" s="23" t="s">
        <v>14</v>
      </c>
      <c r="H265" s="24">
        <v>0</v>
      </c>
      <c r="I265" s="25" t="s">
        <v>205</v>
      </c>
      <c r="J265" s="26">
        <f>IF(MID(I265,1,2)=("P."),(ROUND(D265*((F265)+(H265/100)),)),IF(MID(I265,1,2)=("%o"),(ROUND(D265*(((F265)+(H265/100))/1000),)),IF(MID(I265,1,2)=("Ea"),(ROUND(D265*((F265)+(H265/100)),)),ROUND(D265*(((F265)+(H265/100))/100),))))</f>
        <v>453</v>
      </c>
      <c r="K265" s="27" t="s">
        <v>16</v>
      </c>
    </row>
    <row r="266" spans="1:13" ht="15.75">
      <c r="B266" s="48"/>
      <c r="C266" s="69"/>
      <c r="D266" s="28"/>
      <c r="E266" s="21"/>
      <c r="F266" s="22"/>
      <c r="G266" s="23"/>
      <c r="H266" s="24"/>
      <c r="I266" s="25"/>
      <c r="J266" s="26"/>
      <c r="K266" s="27"/>
    </row>
    <row r="267" spans="1:13" ht="15" customHeight="1">
      <c r="A267" s="3">
        <v>3</v>
      </c>
      <c r="B267" s="8" t="s">
        <v>206</v>
      </c>
      <c r="C267" s="69"/>
      <c r="D267" s="2"/>
      <c r="E267" s="2"/>
      <c r="F267" s="2"/>
      <c r="G267" s="2"/>
      <c r="H267" s="42"/>
      <c r="I267" s="2"/>
      <c r="J267" s="2"/>
      <c r="K267" s="2"/>
    </row>
    <row r="268" spans="1:13" ht="15" customHeight="1">
      <c r="B268" s="48" t="s">
        <v>207</v>
      </c>
      <c r="C268" s="69"/>
      <c r="D268" s="28">
        <v>2</v>
      </c>
      <c r="E268" s="21" t="s">
        <v>19</v>
      </c>
      <c r="F268" s="22">
        <v>70</v>
      </c>
      <c r="G268" s="23" t="s">
        <v>14</v>
      </c>
      <c r="H268" s="24">
        <v>0</v>
      </c>
      <c r="I268" s="25" t="s">
        <v>205</v>
      </c>
      <c r="J268" s="26">
        <f>IF(MID(I268,1,2)=("P."),(ROUND(D268*((F268)+(H268/100)),)),IF(MID(I268,1,2)=("%o"),(ROUND(D268*(((F268)+(H268/100))/1000),)),IF(MID(I268,1,2)=("Ea"),(ROUND(D268*((F268)+(H268/100)),)),ROUND(D268*(((F268)+(H268/100))/100),))))</f>
        <v>140</v>
      </c>
      <c r="K268" s="27" t="s">
        <v>16</v>
      </c>
    </row>
    <row r="269" spans="1:13" ht="15" customHeight="1">
      <c r="B269" s="48"/>
      <c r="C269" s="69"/>
      <c r="D269" s="28"/>
      <c r="E269" s="21"/>
      <c r="F269" s="22"/>
      <c r="G269" s="23"/>
      <c r="H269" s="24"/>
      <c r="I269" s="25"/>
      <c r="J269" s="26"/>
      <c r="K269" s="27"/>
    </row>
    <row r="270" spans="1:13" ht="15" customHeight="1">
      <c r="A270" s="17">
        <v>4</v>
      </c>
      <c r="B270" s="48" t="s">
        <v>214</v>
      </c>
      <c r="C270" s="17"/>
      <c r="D270" s="114"/>
      <c r="E270" s="17"/>
      <c r="F270" s="17"/>
      <c r="G270" s="17"/>
      <c r="H270" s="19"/>
      <c r="I270" s="2"/>
      <c r="J270" s="2"/>
      <c r="K270" s="2"/>
    </row>
    <row r="271" spans="1:13" ht="15" customHeight="1">
      <c r="A271" s="17"/>
      <c r="B271" s="8" t="s">
        <v>215</v>
      </c>
      <c r="C271" s="17"/>
      <c r="D271" s="114"/>
      <c r="E271" s="17"/>
      <c r="F271" s="17"/>
      <c r="G271" s="17"/>
      <c r="H271" s="19"/>
      <c r="I271" s="17"/>
      <c r="J271" s="17"/>
      <c r="K271" s="17"/>
    </row>
    <row r="272" spans="1:13" ht="15" customHeight="1">
      <c r="A272" s="17"/>
      <c r="B272" s="48" t="s">
        <v>216</v>
      </c>
      <c r="C272" s="17"/>
      <c r="D272" s="28">
        <v>12</v>
      </c>
      <c r="E272" s="21" t="s">
        <v>19</v>
      </c>
      <c r="F272" s="22">
        <v>916</v>
      </c>
      <c r="G272" s="23" t="s">
        <v>14</v>
      </c>
      <c r="H272" s="24">
        <v>0</v>
      </c>
      <c r="I272" s="25" t="s">
        <v>205</v>
      </c>
      <c r="J272" s="26">
        <f>IF(MID(I272,1,2)=("P."),(ROUND(D272*((F272)+(H272/100)),)),IF(MID(I272,1,2)=("%o"),(ROUND(D272*(((F272)+(H272/100))/1000),)),IF(MID(I272,1,2)=("Ea"),(ROUND(D272*((F272)+(H272/100)),)),ROUND(D272*(((F272)+(H272/100))/100),))))</f>
        <v>10992</v>
      </c>
      <c r="K272" s="27" t="s">
        <v>16</v>
      </c>
    </row>
    <row r="273" spans="1:11" ht="15" customHeight="1">
      <c r="A273" s="17"/>
      <c r="B273" s="8"/>
      <c r="C273" s="69"/>
      <c r="D273" s="20"/>
      <c r="E273" s="42"/>
      <c r="F273" s="69"/>
      <c r="G273" s="69"/>
      <c r="H273" s="24"/>
      <c r="I273" s="70"/>
      <c r="J273" s="92"/>
      <c r="K273" s="90"/>
    </row>
    <row r="274" spans="1:11" ht="15" customHeight="1">
      <c r="A274" s="17">
        <v>5</v>
      </c>
      <c r="B274" s="48" t="s">
        <v>214</v>
      </c>
      <c r="C274" s="17"/>
      <c r="D274" s="114"/>
      <c r="E274" s="17"/>
      <c r="F274" s="17"/>
      <c r="G274" s="17"/>
      <c r="H274" s="19"/>
      <c r="I274" s="2"/>
      <c r="J274" s="2"/>
      <c r="K274" s="2"/>
    </row>
    <row r="275" spans="1:11" ht="15" customHeight="1">
      <c r="A275" s="17"/>
      <c r="B275" s="8" t="s">
        <v>217</v>
      </c>
      <c r="C275" s="17"/>
      <c r="D275" s="114"/>
      <c r="E275" s="17"/>
      <c r="F275" s="17"/>
      <c r="G275" s="17"/>
      <c r="H275" s="19"/>
      <c r="I275" s="17"/>
      <c r="J275" s="17"/>
      <c r="K275" s="17"/>
    </row>
    <row r="276" spans="1:11" ht="15" customHeight="1">
      <c r="A276" s="17"/>
      <c r="B276" s="48" t="s">
        <v>216</v>
      </c>
      <c r="C276" s="17"/>
      <c r="D276" s="28">
        <v>4</v>
      </c>
      <c r="E276" s="21" t="s">
        <v>19</v>
      </c>
      <c r="F276" s="22">
        <v>2456</v>
      </c>
      <c r="G276" s="23" t="s">
        <v>14</v>
      </c>
      <c r="H276" s="24">
        <v>0</v>
      </c>
      <c r="I276" s="25" t="s">
        <v>205</v>
      </c>
      <c r="J276" s="26">
        <f>IF(MID(I276,1,2)=("P."),(ROUND(D276*((F276)+(H276/100)),)),IF(MID(I276,1,2)=("%o"),(ROUND(D276*(((F276)+(H276/100))/1000),)),IF(MID(I276,1,2)=("Ea"),(ROUND(D276*((F276)+(H276/100)),)),ROUND(D276*(((F276)+(H276/100))/100),))))</f>
        <v>9824</v>
      </c>
      <c r="K276" s="27" t="s">
        <v>16</v>
      </c>
    </row>
    <row r="277" spans="1:11">
      <c r="A277" s="17"/>
      <c r="B277" s="8"/>
      <c r="C277" s="69"/>
      <c r="D277" s="20"/>
      <c r="E277" s="42"/>
      <c r="F277" s="69"/>
      <c r="G277" s="69"/>
      <c r="H277" s="24"/>
      <c r="I277" s="70" t="s">
        <v>435</v>
      </c>
      <c r="J277" s="103">
        <f>ROUND(SUM(J262:J276),)</f>
        <v>22337</v>
      </c>
      <c r="K277" s="90" t="s">
        <v>16</v>
      </c>
    </row>
    <row r="278" spans="1:11">
      <c r="A278" s="191"/>
      <c r="B278" s="191"/>
      <c r="C278" s="191"/>
      <c r="D278" s="191"/>
      <c r="E278" s="191"/>
      <c r="F278" s="191"/>
      <c r="G278" s="191"/>
      <c r="H278" s="191"/>
      <c r="I278" s="191"/>
      <c r="J278" s="191"/>
      <c r="K278" s="191"/>
    </row>
    <row r="279" spans="1:11" ht="15.75">
      <c r="A279" s="161" t="s">
        <v>288</v>
      </c>
      <c r="B279" s="186" t="s">
        <v>424</v>
      </c>
      <c r="C279" s="48"/>
    </row>
    <row r="280" spans="1:11" ht="15.75">
      <c r="A280" s="17">
        <v>1</v>
      </c>
      <c r="B280" s="48" t="s">
        <v>436</v>
      </c>
      <c r="C280" s="17"/>
      <c r="D280" s="114"/>
      <c r="E280" s="17"/>
      <c r="F280" s="17"/>
      <c r="G280" s="17"/>
      <c r="H280" s="19"/>
      <c r="I280" s="2"/>
      <c r="J280" s="2"/>
      <c r="K280" s="2"/>
    </row>
    <row r="281" spans="1:11">
      <c r="B281" s="8" t="s">
        <v>437</v>
      </c>
      <c r="C281" s="17"/>
      <c r="D281" s="114"/>
      <c r="E281" s="17"/>
      <c r="F281" s="17"/>
      <c r="G281" s="17"/>
      <c r="H281" s="19"/>
      <c r="I281" s="17"/>
      <c r="J281" s="17"/>
      <c r="K281" s="17"/>
    </row>
    <row r="282" spans="1:11" ht="15.75">
      <c r="B282" s="48" t="s">
        <v>438</v>
      </c>
      <c r="C282" s="17"/>
      <c r="D282" s="20">
        <v>3.32</v>
      </c>
      <c r="E282" s="21" t="s">
        <v>13</v>
      </c>
      <c r="F282" s="22"/>
      <c r="G282" s="23"/>
      <c r="H282" s="24"/>
      <c r="I282" s="25" t="s">
        <v>27</v>
      </c>
      <c r="J282" s="26"/>
      <c r="K282" s="27" t="s">
        <v>16</v>
      </c>
    </row>
    <row r="285" spans="1:11" ht="18.75">
      <c r="A285" s="51"/>
      <c r="B285" s="176" t="s">
        <v>228</v>
      </c>
      <c r="C285" s="190"/>
      <c r="D285" s="190"/>
    </row>
    <row r="286" spans="1:11" ht="15.75">
      <c r="A286" s="161" t="s">
        <v>286</v>
      </c>
      <c r="B286" s="120" t="s">
        <v>360</v>
      </c>
      <c r="C286" s="48"/>
      <c r="D286" s="48"/>
    </row>
    <row r="287" spans="1:11">
      <c r="A287" s="17">
        <v>1</v>
      </c>
      <c r="B287" s="358" t="s">
        <v>439</v>
      </c>
      <c r="C287" s="358"/>
      <c r="D287" s="83"/>
      <c r="E287" s="42"/>
      <c r="F287" s="22"/>
      <c r="G287" s="23"/>
      <c r="H287" s="24"/>
      <c r="I287" s="25"/>
      <c r="J287" s="26"/>
      <c r="K287" s="27"/>
    </row>
    <row r="288" spans="1:11">
      <c r="A288" s="17"/>
      <c r="B288" s="358"/>
      <c r="C288" s="358"/>
      <c r="D288" s="83"/>
      <c r="E288" s="42"/>
      <c r="F288" s="22"/>
      <c r="G288" s="23"/>
      <c r="H288" s="24"/>
      <c r="I288" s="25"/>
      <c r="J288" s="26"/>
      <c r="K288" s="27"/>
    </row>
    <row r="289" spans="1:11">
      <c r="A289" s="17"/>
      <c r="B289" s="358"/>
      <c r="C289" s="358"/>
      <c r="D289" s="28">
        <v>3</v>
      </c>
      <c r="E289" s="42" t="s">
        <v>19</v>
      </c>
      <c r="F289" s="22"/>
      <c r="G289" s="23"/>
      <c r="H289" s="24"/>
      <c r="I289" s="25" t="s">
        <v>20</v>
      </c>
      <c r="J289" s="26"/>
      <c r="K289" s="27" t="s">
        <v>16</v>
      </c>
    </row>
    <row r="290" spans="1:11">
      <c r="A290" s="17"/>
      <c r="B290" s="87"/>
      <c r="C290" s="87"/>
      <c r="D290" s="28"/>
      <c r="E290" s="42"/>
      <c r="F290" s="22"/>
      <c r="G290" s="23"/>
      <c r="H290" s="24"/>
      <c r="I290" s="25"/>
      <c r="J290" s="26"/>
      <c r="K290" s="27"/>
    </row>
    <row r="297" spans="1:11" ht="15" customHeight="1">
      <c r="C297" s="351" t="s">
        <v>143</v>
      </c>
      <c r="D297" s="351"/>
      <c r="E297" s="351"/>
      <c r="F297" s="351"/>
      <c r="G297" s="351"/>
      <c r="H297" s="351"/>
    </row>
    <row r="298" spans="1:11" ht="15" customHeight="1">
      <c r="C298" s="104"/>
      <c r="D298" s="104"/>
      <c r="E298" s="104"/>
      <c r="F298" s="104"/>
      <c r="G298" s="104"/>
      <c r="H298" s="104"/>
    </row>
    <row r="299" spans="1:11" ht="18" customHeight="1">
      <c r="A299" s="17"/>
      <c r="B299" s="8"/>
      <c r="C299" s="8"/>
      <c r="D299" s="348" t="s">
        <v>144</v>
      </c>
      <c r="E299" s="348"/>
      <c r="F299" s="348"/>
      <c r="G299" s="348"/>
      <c r="H299" s="348"/>
      <c r="I299" s="348"/>
      <c r="J299" s="17"/>
      <c r="K299" s="17"/>
    </row>
    <row r="300" spans="1:11" ht="18" customHeight="1">
      <c r="A300" s="17"/>
      <c r="B300" s="8"/>
      <c r="C300" s="8"/>
      <c r="D300" s="349" t="s">
        <v>145</v>
      </c>
      <c r="E300" s="349"/>
      <c r="F300" s="349"/>
      <c r="G300" s="105"/>
      <c r="H300" s="105"/>
      <c r="I300" s="105"/>
      <c r="J300" s="17"/>
      <c r="K300" s="17"/>
    </row>
    <row r="301" spans="1:11" ht="18" customHeight="1">
      <c r="A301" s="17"/>
      <c r="B301" s="8"/>
      <c r="C301" s="8"/>
      <c r="D301" s="349" t="s">
        <v>146</v>
      </c>
      <c r="E301" s="349"/>
      <c r="F301" s="349"/>
      <c r="G301" s="349"/>
      <c r="H301" s="349"/>
      <c r="I301" s="349"/>
      <c r="J301" s="17"/>
      <c r="K301" s="17"/>
    </row>
    <row r="302" spans="1:11" ht="18" customHeight="1">
      <c r="A302" s="17"/>
      <c r="B302" s="8"/>
      <c r="C302" s="8"/>
      <c r="D302" s="348" t="s">
        <v>147</v>
      </c>
      <c r="E302" s="348"/>
      <c r="F302" s="348"/>
      <c r="G302" s="348"/>
      <c r="H302" s="348"/>
      <c r="I302" s="348"/>
      <c r="J302" s="17"/>
      <c r="K302" s="17"/>
    </row>
    <row r="303" spans="1:11" ht="18" customHeight="1">
      <c r="A303" s="17"/>
      <c r="B303" s="8"/>
      <c r="C303" s="8"/>
      <c r="D303" s="349" t="s">
        <v>145</v>
      </c>
      <c r="E303" s="349"/>
      <c r="F303" s="349"/>
      <c r="G303" s="105"/>
      <c r="H303" s="105"/>
      <c r="I303" s="105"/>
      <c r="J303" s="17"/>
      <c r="K303" s="17"/>
    </row>
    <row r="304" spans="1:11" ht="18" customHeight="1">
      <c r="A304" s="17"/>
      <c r="B304" s="8"/>
      <c r="C304" s="8"/>
      <c r="D304" s="349" t="s">
        <v>146</v>
      </c>
      <c r="E304" s="349"/>
      <c r="F304" s="349"/>
      <c r="G304" s="349"/>
      <c r="H304" s="349"/>
      <c r="I304" s="349"/>
      <c r="J304" s="17"/>
      <c r="K304" s="17"/>
    </row>
    <row r="305" spans="1:11" ht="18" customHeight="1">
      <c r="A305" s="17"/>
      <c r="B305" s="8"/>
      <c r="C305" s="8"/>
      <c r="D305" s="348" t="s">
        <v>227</v>
      </c>
      <c r="E305" s="348"/>
      <c r="F305" s="348"/>
      <c r="G305" s="348"/>
      <c r="H305" s="348"/>
      <c r="I305" s="348"/>
      <c r="J305" s="17"/>
      <c r="K305" s="17"/>
    </row>
    <row r="306" spans="1:11" ht="18" customHeight="1">
      <c r="A306" s="17"/>
      <c r="B306" s="8"/>
      <c r="C306" s="8"/>
      <c r="D306" s="349" t="s">
        <v>145</v>
      </c>
      <c r="E306" s="349"/>
      <c r="F306" s="349"/>
      <c r="G306" s="105"/>
      <c r="H306" s="105"/>
      <c r="I306" s="105"/>
      <c r="J306" s="17"/>
      <c r="K306" s="17"/>
    </row>
    <row r="307" spans="1:11">
      <c r="A307" s="17"/>
      <c r="B307" s="8"/>
      <c r="C307" s="8"/>
      <c r="D307" s="349" t="s">
        <v>146</v>
      </c>
      <c r="E307" s="349"/>
      <c r="F307" s="349"/>
      <c r="G307" s="349"/>
      <c r="H307" s="349"/>
      <c r="I307" s="349"/>
      <c r="J307" s="17"/>
      <c r="K307" s="17"/>
    </row>
    <row r="308" spans="1:11" ht="15.75">
      <c r="A308" s="17"/>
      <c r="B308" s="8"/>
      <c r="C308" s="8"/>
      <c r="D308" s="120" t="s">
        <v>228</v>
      </c>
      <c r="E308" s="105"/>
      <c r="F308" s="105"/>
      <c r="G308" s="105"/>
      <c r="H308" s="105"/>
      <c r="I308" s="105"/>
      <c r="J308" s="17"/>
      <c r="K308" s="17"/>
    </row>
    <row r="309" spans="1:11" ht="15.75" thickBot="1">
      <c r="A309" s="17"/>
      <c r="B309" s="8"/>
      <c r="C309" s="8"/>
      <c r="D309" s="349" t="s">
        <v>229</v>
      </c>
      <c r="E309" s="349"/>
      <c r="F309" s="349"/>
      <c r="G309" s="349"/>
      <c r="H309" s="349"/>
      <c r="I309" s="349"/>
      <c r="J309" s="17"/>
      <c r="K309" s="17"/>
    </row>
    <row r="310" spans="1:11" ht="20.100000000000001" customHeight="1" thickBot="1">
      <c r="A310" s="17"/>
      <c r="B310" s="8"/>
      <c r="C310" s="8"/>
      <c r="D310" s="106"/>
      <c r="E310" s="106"/>
      <c r="F310" s="106"/>
      <c r="G310" s="106"/>
      <c r="H310" s="106"/>
      <c r="I310" s="106"/>
      <c r="J310" s="12"/>
      <c r="K310" s="12"/>
    </row>
    <row r="311" spans="1:11">
      <c r="A311" s="17"/>
      <c r="B311" s="107" t="s">
        <v>148</v>
      </c>
      <c r="C311" s="17"/>
      <c r="D311" s="17"/>
      <c r="E311" s="17"/>
      <c r="F311" s="17"/>
      <c r="G311" s="17"/>
      <c r="H311" s="19"/>
      <c r="I311" s="17"/>
      <c r="J311" s="17"/>
      <c r="K311" s="17"/>
    </row>
    <row r="312" spans="1:11" ht="9.75" customHeight="1">
      <c r="A312" s="17"/>
      <c r="B312" s="107"/>
      <c r="C312" s="17"/>
      <c r="D312" s="17"/>
      <c r="E312" s="17"/>
      <c r="F312" s="17"/>
      <c r="G312" s="17"/>
      <c r="H312" s="19"/>
      <c r="I312" s="17"/>
      <c r="J312" s="17"/>
      <c r="K312" s="17"/>
    </row>
    <row r="313" spans="1:11">
      <c r="A313" s="17">
        <v>1</v>
      </c>
      <c r="B313" s="350" t="s">
        <v>149</v>
      </c>
      <c r="C313" s="350"/>
      <c r="D313" s="350"/>
      <c r="E313" s="350"/>
      <c r="F313" s="350"/>
      <c r="G313" s="350"/>
      <c r="H313" s="350"/>
      <c r="I313" s="350"/>
      <c r="J313" s="350"/>
      <c r="K313" s="17"/>
    </row>
    <row r="314" spans="1:11">
      <c r="A314" s="17"/>
      <c r="B314" s="350"/>
      <c r="C314" s="350"/>
      <c r="D314" s="350"/>
      <c r="E314" s="350"/>
      <c r="F314" s="350"/>
      <c r="G314" s="350"/>
      <c r="H314" s="350"/>
      <c r="I314" s="350"/>
      <c r="J314" s="350"/>
      <c r="K314" s="17"/>
    </row>
    <row r="315" spans="1:11">
      <c r="A315" s="17"/>
      <c r="B315" s="350"/>
      <c r="C315" s="350"/>
      <c r="D315" s="350"/>
      <c r="E315" s="350"/>
      <c r="F315" s="350"/>
      <c r="G315" s="350"/>
      <c r="H315" s="350"/>
      <c r="I315" s="350"/>
      <c r="J315" s="350"/>
      <c r="K315" s="17"/>
    </row>
    <row r="316" spans="1:11" ht="7.5" customHeight="1">
      <c r="A316" s="17"/>
      <c r="B316" s="350"/>
      <c r="C316" s="350"/>
      <c r="D316" s="350"/>
      <c r="E316" s="350"/>
      <c r="F316" s="350"/>
      <c r="G316" s="350"/>
      <c r="H316" s="350"/>
      <c r="I316" s="350"/>
      <c r="J316" s="350"/>
      <c r="K316" s="17"/>
    </row>
    <row r="317" spans="1:11">
      <c r="A317" s="17"/>
      <c r="B317" s="8"/>
      <c r="C317" s="17"/>
      <c r="D317" s="17"/>
      <c r="E317" s="17"/>
      <c r="F317" s="17"/>
      <c r="G317" s="17"/>
      <c r="H317" s="19"/>
      <c r="I317" s="17"/>
      <c r="J317" s="17"/>
      <c r="K317" s="17"/>
    </row>
    <row r="318" spans="1:11" ht="15.75">
      <c r="A318" s="17">
        <v>2</v>
      </c>
      <c r="B318" s="48" t="s">
        <v>150</v>
      </c>
      <c r="C318" s="17"/>
      <c r="D318" s="17"/>
      <c r="E318" s="17"/>
      <c r="F318" s="17"/>
      <c r="G318" s="17"/>
      <c r="H318" s="19"/>
      <c r="I318" s="17"/>
      <c r="J318" s="17"/>
      <c r="K318" s="17"/>
    </row>
    <row r="319" spans="1:11">
      <c r="E319" s="17"/>
      <c r="F319" s="17" t="s">
        <v>151</v>
      </c>
      <c r="G319" s="17"/>
      <c r="H319" s="19"/>
      <c r="I319" s="17"/>
      <c r="J319" s="17"/>
      <c r="K319" s="17"/>
    </row>
    <row r="320" spans="1:11" ht="15.75">
      <c r="A320" s="17">
        <v>3</v>
      </c>
      <c r="B320" s="48" t="s">
        <v>152</v>
      </c>
      <c r="C320" s="17"/>
      <c r="D320" s="17"/>
      <c r="E320" s="17"/>
      <c r="F320" s="17"/>
      <c r="G320" s="17"/>
      <c r="H320" s="19"/>
      <c r="I320" s="17"/>
      <c r="J320" s="17"/>
      <c r="K320" s="17"/>
    </row>
    <row r="321" spans="1:13" s="4" customFormat="1" ht="15.75">
      <c r="A321" s="3"/>
      <c r="B321" s="5"/>
      <c r="C321" s="5"/>
      <c r="D321" s="30"/>
      <c r="F321" s="31"/>
      <c r="G321" s="108"/>
      <c r="I321" s="32"/>
      <c r="J321" s="31"/>
      <c r="L321" s="5"/>
      <c r="M321" s="5"/>
    </row>
    <row r="322" spans="1:13" s="4" customFormat="1" ht="15.75">
      <c r="A322" s="3"/>
      <c r="B322" s="5"/>
      <c r="C322" s="5"/>
      <c r="D322" s="30"/>
      <c r="F322" s="31"/>
      <c r="G322" s="108"/>
      <c r="I322" s="32"/>
      <c r="J322" s="31"/>
      <c r="L322" s="5"/>
      <c r="M322" s="5"/>
    </row>
    <row r="323" spans="1:13">
      <c r="C323" s="17"/>
      <c r="D323" s="17"/>
      <c r="E323" s="17"/>
      <c r="F323" s="17"/>
      <c r="G323" s="17"/>
      <c r="H323" s="19"/>
      <c r="I323" s="17"/>
      <c r="J323" s="17"/>
      <c r="K323" s="17"/>
    </row>
    <row r="324" spans="1:13">
      <c r="A324" s="19" t="s">
        <v>153</v>
      </c>
      <c r="B324" s="8"/>
      <c r="C324" s="17"/>
      <c r="D324" s="17"/>
      <c r="E324" s="17"/>
      <c r="F324" s="17"/>
      <c r="G324" s="17"/>
      <c r="H324" s="19"/>
      <c r="I324" s="17"/>
      <c r="J324" s="17"/>
      <c r="K324" s="17"/>
    </row>
    <row r="325" spans="1:13">
      <c r="C325" s="17"/>
      <c r="D325" s="17"/>
      <c r="E325" s="17"/>
      <c r="F325" s="17"/>
      <c r="G325" s="17"/>
      <c r="H325" s="19"/>
      <c r="I325" s="17"/>
      <c r="J325" s="17"/>
      <c r="K325" s="17"/>
    </row>
    <row r="326" spans="1:13">
      <c r="A326" s="17"/>
      <c r="B326" s="8"/>
      <c r="C326" s="372" t="s">
        <v>526</v>
      </c>
      <c r="D326" s="17"/>
      <c r="E326" s="17"/>
      <c r="F326" s="17"/>
      <c r="G326" s="17"/>
      <c r="H326" s="19"/>
      <c r="I326" s="372" t="s">
        <v>526</v>
      </c>
      <c r="J326" s="17"/>
      <c r="K326" s="17"/>
    </row>
    <row r="327" spans="1:13">
      <c r="A327" s="17"/>
      <c r="B327" s="2"/>
      <c r="C327" s="17" t="s">
        <v>154</v>
      </c>
      <c r="D327" s="17"/>
      <c r="E327" s="17"/>
      <c r="F327" s="17"/>
      <c r="G327" s="17"/>
      <c r="H327" s="19"/>
      <c r="I327" s="17" t="s">
        <v>155</v>
      </c>
      <c r="J327" s="17"/>
      <c r="K327" s="17"/>
    </row>
    <row r="328" spans="1:13">
      <c r="A328" s="17"/>
      <c r="B328" s="2"/>
      <c r="C328" s="7" t="s">
        <v>156</v>
      </c>
      <c r="D328" s="17"/>
      <c r="E328" s="17"/>
      <c r="F328" s="17"/>
      <c r="G328" s="17"/>
      <c r="H328" s="19"/>
      <c r="I328" s="7" t="s">
        <v>157</v>
      </c>
      <c r="J328" s="17"/>
      <c r="K328" s="17"/>
    </row>
    <row r="329" spans="1:13">
      <c r="A329" s="17"/>
      <c r="B329" s="2"/>
      <c r="C329" s="69" t="s">
        <v>158</v>
      </c>
      <c r="D329" s="17"/>
      <c r="E329" s="17"/>
      <c r="F329" s="17"/>
      <c r="G329" s="17"/>
      <c r="H329" s="19"/>
      <c r="I329" s="69" t="s">
        <v>158</v>
      </c>
      <c r="J329" s="17"/>
      <c r="K329" s="17"/>
    </row>
    <row r="360" spans="1:13" s="31" customFormat="1">
      <c r="A360" s="3"/>
      <c r="B360" s="5"/>
      <c r="C360" s="5"/>
      <c r="D360" s="158"/>
      <c r="E360" s="74"/>
      <c r="G360" s="32"/>
      <c r="H360" s="4"/>
      <c r="I360" s="32"/>
      <c r="K360" s="4"/>
      <c r="L360" s="5"/>
      <c r="M360" s="5"/>
    </row>
    <row r="410" spans="1:13" s="4" customFormat="1">
      <c r="A410" s="3"/>
      <c r="B410" s="5"/>
      <c r="C410" s="5"/>
      <c r="D410" s="30"/>
      <c r="F410" s="31"/>
      <c r="G410" s="32"/>
      <c r="I410" s="32"/>
      <c r="J410" s="140"/>
      <c r="L410" s="5"/>
      <c r="M410" s="5"/>
    </row>
    <row r="411" spans="1:13" s="4" customFormat="1">
      <c r="A411" s="3"/>
      <c r="B411" s="5"/>
      <c r="C411" s="5"/>
      <c r="D411" s="30"/>
      <c r="F411" s="31"/>
      <c r="G411" s="32"/>
      <c r="I411" s="32"/>
      <c r="J411" s="140"/>
      <c r="L411" s="5"/>
      <c r="M411" s="5"/>
    </row>
    <row r="412" spans="1:13" s="4" customFormat="1">
      <c r="A412" s="3"/>
      <c r="B412" s="5"/>
      <c r="C412" s="5"/>
      <c r="D412" s="30"/>
      <c r="F412" s="31"/>
      <c r="G412" s="32"/>
      <c r="I412" s="32"/>
      <c r="J412" s="140"/>
      <c r="L412" s="5"/>
      <c r="M412" s="5"/>
    </row>
    <row r="413" spans="1:13" s="4" customFormat="1">
      <c r="A413" s="3"/>
      <c r="B413" s="5"/>
      <c r="C413" s="5"/>
      <c r="D413" s="30"/>
      <c r="F413" s="31"/>
      <c r="G413" s="32"/>
      <c r="I413" s="32"/>
      <c r="J413" s="140"/>
      <c r="L413" s="5"/>
      <c r="M413" s="5"/>
    </row>
    <row r="414" spans="1:13" s="4" customFormat="1">
      <c r="A414" s="3"/>
      <c r="B414" s="5"/>
      <c r="C414" s="5"/>
      <c r="D414" s="30"/>
      <c r="F414" s="31"/>
      <c r="G414" s="32"/>
      <c r="I414" s="32"/>
      <c r="J414" s="140"/>
      <c r="L414" s="5"/>
      <c r="M414" s="5"/>
    </row>
    <row r="415" spans="1:13" s="4" customFormat="1">
      <c r="A415" s="3"/>
      <c r="B415" s="5"/>
      <c r="C415" s="5"/>
      <c r="D415" s="30"/>
      <c r="F415" s="31"/>
      <c r="G415" s="32"/>
      <c r="I415" s="32"/>
      <c r="J415" s="140"/>
      <c r="L415" s="5"/>
      <c r="M415" s="5"/>
    </row>
    <row r="416" spans="1:13" s="4" customFormat="1">
      <c r="A416" s="3"/>
      <c r="B416" s="5"/>
      <c r="C416" s="5"/>
      <c r="D416" s="30"/>
      <c r="F416" s="31"/>
      <c r="G416" s="32"/>
      <c r="I416" s="32"/>
      <c r="J416" s="140"/>
      <c r="L416" s="5"/>
      <c r="M416" s="5"/>
    </row>
    <row r="418" spans="1:13" s="4" customFormat="1">
      <c r="A418" s="3"/>
      <c r="B418" s="5"/>
      <c r="C418" s="5"/>
      <c r="D418" s="158"/>
      <c r="E418" s="74"/>
      <c r="F418" s="31"/>
      <c r="G418" s="32"/>
      <c r="I418" s="32"/>
      <c r="J418" s="31"/>
      <c r="L418" s="5"/>
      <c r="M418" s="5"/>
    </row>
  </sheetData>
  <mergeCells count="29">
    <mergeCell ref="B313:J316"/>
    <mergeCell ref="C297:H297"/>
    <mergeCell ref="D300:F300"/>
    <mergeCell ref="D303:F303"/>
    <mergeCell ref="D304:I304"/>
    <mergeCell ref="D305:I305"/>
    <mergeCell ref="D302:I302"/>
    <mergeCell ref="D309:I309"/>
    <mergeCell ref="B174:D176"/>
    <mergeCell ref="B247:D249"/>
    <mergeCell ref="B287:C289"/>
    <mergeCell ref="D306:F306"/>
    <mergeCell ref="D307:I307"/>
    <mergeCell ref="D299:I299"/>
    <mergeCell ref="D301:I301"/>
    <mergeCell ref="B119:D122"/>
    <mergeCell ref="A2:B2"/>
    <mergeCell ref="C2:J2"/>
    <mergeCell ref="B6:C6"/>
    <mergeCell ref="D6:E6"/>
    <mergeCell ref="F6:H6"/>
    <mergeCell ref="B4:J4"/>
    <mergeCell ref="B109:D117"/>
    <mergeCell ref="B8:C8"/>
    <mergeCell ref="B19:D27"/>
    <mergeCell ref="B46:D48"/>
    <mergeCell ref="B51:D53"/>
    <mergeCell ref="B62:D62"/>
    <mergeCell ref="B63:D63"/>
  </mergeCells>
  <pageMargins left="0.75" right="0.25" top="0.75" bottom="0.25" header="0.5" footer="0.5"/>
  <pageSetup paperSize="9" orientation="portrait" r:id="rId1"/>
  <headerFooter scaleWithDoc="0" alignWithMargins="0">
    <oddHeader>&amp;RPage &amp;P of &amp;N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0000"/>
  </sheetPr>
  <dimension ref="A1:M268"/>
  <sheetViews>
    <sheetView view="pageBreakPreview" zoomScaleSheetLayoutView="100" workbookViewId="0">
      <selection activeCell="I131" sqref="I131"/>
    </sheetView>
  </sheetViews>
  <sheetFormatPr defaultRowHeight="15"/>
  <cols>
    <col min="1" max="1" width="4.85546875" style="3" customWidth="1"/>
    <col min="2" max="2" width="17" style="5" customWidth="1"/>
    <col min="3" max="3" width="16.28515625" style="5" customWidth="1"/>
    <col min="4" max="4" width="10.7109375" style="30" customWidth="1"/>
    <col min="5" max="5" width="5" style="4" customWidth="1"/>
    <col min="6" max="6" width="7.28515625" style="31" customWidth="1"/>
    <col min="7" max="7" width="1.140625" style="32" customWidth="1"/>
    <col min="8" max="8" width="4.140625" style="4" customWidth="1"/>
    <col min="9" max="9" width="8.42578125" style="32" customWidth="1"/>
    <col min="10" max="10" width="13.7109375" style="31" customWidth="1"/>
    <col min="11" max="11" width="4.7109375" style="4" customWidth="1"/>
    <col min="12" max="12" width="16" style="5" customWidth="1"/>
    <col min="13" max="16384" width="9.140625" style="5"/>
  </cols>
  <sheetData>
    <row r="1" spans="1:11" ht="39.75" customHeight="1">
      <c r="A1" s="359" t="s">
        <v>0</v>
      </c>
      <c r="B1" s="359"/>
      <c r="C1" s="368" t="s">
        <v>230</v>
      </c>
      <c r="D1" s="368"/>
      <c r="E1" s="368"/>
      <c r="F1" s="368"/>
      <c r="G1" s="368"/>
      <c r="H1" s="368"/>
      <c r="I1" s="368"/>
      <c r="J1" s="368"/>
    </row>
    <row r="2" spans="1:11" ht="18.75">
      <c r="B2" s="121"/>
      <c r="C2" s="122"/>
      <c r="D2" s="123" t="s">
        <v>231</v>
      </c>
      <c r="E2" s="124"/>
    </row>
    <row r="3" spans="1:11">
      <c r="B3" s="125"/>
      <c r="C3" s="125"/>
      <c r="D3" s="126"/>
      <c r="E3" s="124"/>
    </row>
    <row r="4" spans="1:11">
      <c r="A4" s="127" t="s">
        <v>232</v>
      </c>
      <c r="B4" s="361" t="s">
        <v>233</v>
      </c>
      <c r="C4" s="362"/>
      <c r="D4" s="361" t="s">
        <v>5</v>
      </c>
      <c r="E4" s="362"/>
      <c r="F4" s="361" t="s">
        <v>234</v>
      </c>
      <c r="G4" s="363"/>
      <c r="H4" s="362"/>
      <c r="I4" s="128" t="s">
        <v>235</v>
      </c>
      <c r="J4" s="129" t="s">
        <v>236</v>
      </c>
      <c r="K4" s="5"/>
    </row>
    <row r="5" spans="1:11" ht="15.95" customHeight="1">
      <c r="B5" s="130" t="s">
        <v>237</v>
      </c>
    </row>
    <row r="6" spans="1:11" ht="15.95" customHeight="1">
      <c r="A6" s="3">
        <v>1</v>
      </c>
      <c r="B6" s="5" t="s">
        <v>238</v>
      </c>
      <c r="G6" s="35"/>
      <c r="H6" s="38"/>
      <c r="J6" s="37"/>
      <c r="K6" s="5"/>
    </row>
    <row r="7" spans="1:11" ht="15.95" customHeight="1">
      <c r="B7" s="5" t="s">
        <v>239</v>
      </c>
      <c r="D7" s="33">
        <v>106.59</v>
      </c>
      <c r="E7" s="74" t="s">
        <v>240</v>
      </c>
      <c r="F7" s="31">
        <v>3327</v>
      </c>
      <c r="G7" s="35" t="s">
        <v>14</v>
      </c>
      <c r="H7" s="36">
        <v>50</v>
      </c>
      <c r="I7" s="32" t="s">
        <v>241</v>
      </c>
      <c r="J7" s="37">
        <f>IF(MID(I7,1,2)=("P."),(ROUND(D7*((F7)+(H7/100)),)),IF(MID(I7,1,2)=("%o"),(ROUND(D7*(((F7)+(H7/100))/1000),)),IF(MID(I7,1,2)=("Ea"),(ROUND(D7*((F7)+(H7/100)),)),ROUND(D7*(((F7)+(H7/100))/100),))))</f>
        <v>3547</v>
      </c>
      <c r="K7" s="79" t="s">
        <v>16</v>
      </c>
    </row>
    <row r="8" spans="1:11" ht="15.95" customHeight="1">
      <c r="D8" s="33"/>
      <c r="E8" s="74"/>
      <c r="G8" s="35"/>
      <c r="H8" s="36"/>
      <c r="J8" s="37"/>
      <c r="K8" s="79"/>
    </row>
    <row r="9" spans="1:11" ht="15.95" customHeight="1">
      <c r="A9" s="3">
        <v>2</v>
      </c>
      <c r="B9" s="5" t="s">
        <v>242</v>
      </c>
      <c r="C9" s="131"/>
      <c r="D9" s="132"/>
      <c r="E9" s="74"/>
      <c r="G9" s="35"/>
      <c r="H9" s="36"/>
      <c r="J9" s="37"/>
      <c r="K9" s="79"/>
    </row>
    <row r="10" spans="1:11" ht="15.95" customHeight="1">
      <c r="A10" s="133"/>
      <c r="B10" s="131" t="s">
        <v>243</v>
      </c>
      <c r="C10" s="133"/>
      <c r="D10" s="33">
        <v>156.75</v>
      </c>
      <c r="E10" s="74" t="s">
        <v>240</v>
      </c>
      <c r="F10" s="31">
        <v>1663</v>
      </c>
      <c r="G10" s="35" t="s">
        <v>14</v>
      </c>
      <c r="H10" s="36">
        <v>75</v>
      </c>
      <c r="I10" s="32" t="s">
        <v>241</v>
      </c>
      <c r="J10" s="37">
        <f>IF(MID(I10,1,2)=("P."),(ROUND(D10*((F10)+(H10/100)),)),IF(MID(I10,1,2)=("%o"),(ROUND(D10*(((F10)+(H10/100))/1000),)),IF(MID(I10,1,2)=("Ea"),(ROUND(D10*((F10)+(H10/100)),)),ROUND(D10*(((F10)+(H10/100))/100),))))</f>
        <v>2608</v>
      </c>
      <c r="K10" s="79" t="s">
        <v>16</v>
      </c>
    </row>
    <row r="11" spans="1:11" ht="15.95" customHeight="1">
      <c r="A11" s="133"/>
      <c r="B11" s="131"/>
      <c r="C11" s="133"/>
      <c r="D11" s="33"/>
      <c r="E11" s="74"/>
      <c r="G11" s="35"/>
      <c r="H11" s="36"/>
      <c r="J11" s="37"/>
      <c r="K11" s="79"/>
    </row>
    <row r="12" spans="1:11" ht="15.95" customHeight="1">
      <c r="A12" s="115">
        <v>3</v>
      </c>
      <c r="B12" s="2" t="s">
        <v>244</v>
      </c>
      <c r="C12" s="2"/>
      <c r="D12" s="134"/>
      <c r="E12" s="7"/>
      <c r="F12" s="7"/>
      <c r="G12" s="6"/>
      <c r="H12" s="2"/>
      <c r="I12" s="2"/>
      <c r="J12" s="2"/>
      <c r="K12" s="2"/>
    </row>
    <row r="13" spans="1:11" ht="15.95" customHeight="1">
      <c r="A13" s="115"/>
      <c r="B13" s="2" t="s">
        <v>245</v>
      </c>
      <c r="C13" s="2"/>
      <c r="D13" s="134"/>
      <c r="E13" s="7"/>
      <c r="F13" s="7"/>
      <c r="G13" s="6"/>
      <c r="H13" s="2"/>
      <c r="I13" s="2"/>
      <c r="J13" s="2"/>
      <c r="K13" s="2"/>
    </row>
    <row r="14" spans="1:11" ht="15.95" customHeight="1">
      <c r="A14" s="115"/>
      <c r="B14" s="2" t="s">
        <v>246</v>
      </c>
      <c r="C14" s="2"/>
      <c r="D14" s="134"/>
      <c r="E14" s="7"/>
      <c r="F14" s="7"/>
      <c r="G14" s="6"/>
      <c r="H14" s="2"/>
      <c r="I14" s="2"/>
      <c r="J14" s="2"/>
      <c r="K14" s="2"/>
    </row>
    <row r="15" spans="1:11" ht="15.95" customHeight="1">
      <c r="A15" s="115"/>
      <c r="B15" s="2" t="s">
        <v>247</v>
      </c>
      <c r="C15" s="2"/>
      <c r="D15" s="41">
        <v>156.75</v>
      </c>
      <c r="E15" s="42" t="s">
        <v>240</v>
      </c>
      <c r="F15" s="6">
        <v>12595</v>
      </c>
      <c r="G15" s="43" t="s">
        <v>14</v>
      </c>
      <c r="H15" s="135">
        <v>0</v>
      </c>
      <c r="I15" s="7" t="s">
        <v>248</v>
      </c>
      <c r="J15" s="44">
        <f>IF(MID(I15,1,2)=("P."),(ROUND(D15*((F15)+(H15/100)),)),IF(MID(I15,1,2)=("%o"),(ROUND(D15*(((F15)+(H15/100))/1000),)),IF(MID(I15,1,2)=("Ea"),(ROUND(D15*((F15)+(H15/100)),)),ROUND(D15*(((F15)+(H15/100))/100),))))</f>
        <v>19743</v>
      </c>
      <c r="K15" s="27" t="s">
        <v>16</v>
      </c>
    </row>
    <row r="16" spans="1:11" ht="15.95" customHeight="1">
      <c r="B16" s="8"/>
      <c r="C16" s="2"/>
    </row>
    <row r="17" spans="1:11" ht="15.95" customHeight="1">
      <c r="A17" s="3">
        <v>4</v>
      </c>
      <c r="B17" s="5" t="s">
        <v>249</v>
      </c>
      <c r="D17" s="33"/>
      <c r="E17" s="34"/>
      <c r="G17" s="35"/>
      <c r="H17" s="36"/>
      <c r="J17" s="37"/>
      <c r="K17" s="38"/>
    </row>
    <row r="18" spans="1:11" ht="15.95" customHeight="1">
      <c r="B18" s="5" t="s">
        <v>250</v>
      </c>
      <c r="D18" s="33"/>
      <c r="E18" s="34"/>
      <c r="G18" s="35"/>
      <c r="H18" s="36"/>
      <c r="J18" s="37"/>
      <c r="K18" s="38"/>
    </row>
    <row r="19" spans="1:11" ht="15.95" customHeight="1">
      <c r="B19" s="5" t="s">
        <v>251</v>
      </c>
      <c r="D19" s="33"/>
      <c r="E19" s="34"/>
      <c r="G19" s="35"/>
      <c r="H19" s="36"/>
      <c r="J19" s="37"/>
      <c r="K19" s="38"/>
    </row>
    <row r="20" spans="1:11" ht="15.95" customHeight="1">
      <c r="B20" s="5" t="s">
        <v>252</v>
      </c>
      <c r="D20" s="33">
        <v>627</v>
      </c>
      <c r="E20" s="34" t="s">
        <v>13</v>
      </c>
      <c r="F20" s="31">
        <v>3275</v>
      </c>
      <c r="G20" s="35" t="s">
        <v>14</v>
      </c>
      <c r="H20" s="36">
        <v>50</v>
      </c>
      <c r="I20" s="32" t="s">
        <v>253</v>
      </c>
      <c r="J20" s="37">
        <f>IF(MID(I20,1,2)=("P."),(ROUND(D20*((F20)+(H20/100)),)),IF(MID(I20,1,2)=("%o"),(ROUND(D20*(((F20)+(H20/100))/1000),)),IF(MID(I20,1,2)=("Ea"),(ROUND(D20*((F20)+(H20/100)),)),ROUND(D20*(((F20)+(H20/100))/100),))))</f>
        <v>20537</v>
      </c>
      <c r="K20" s="38" t="s">
        <v>16</v>
      </c>
    </row>
    <row r="21" spans="1:11" ht="15.95" customHeight="1">
      <c r="D21" s="33"/>
      <c r="E21" s="34"/>
      <c r="G21" s="35"/>
      <c r="H21" s="36"/>
      <c r="J21" s="37"/>
      <c r="K21" s="38"/>
    </row>
    <row r="22" spans="1:11" ht="15.95" customHeight="1">
      <c r="A22" s="3">
        <v>5</v>
      </c>
      <c r="B22" s="365" t="s">
        <v>254</v>
      </c>
      <c r="C22" s="365"/>
      <c r="D22" s="33"/>
      <c r="E22" s="34"/>
      <c r="G22" s="35"/>
      <c r="H22" s="36"/>
      <c r="J22" s="37"/>
      <c r="K22" s="79"/>
    </row>
    <row r="23" spans="1:11" ht="19.5" customHeight="1">
      <c r="B23" s="365"/>
      <c r="C23" s="365"/>
      <c r="D23" s="33"/>
      <c r="E23" s="34"/>
      <c r="G23" s="35"/>
      <c r="H23" s="36"/>
      <c r="J23" s="37"/>
      <c r="K23" s="79"/>
    </row>
    <row r="24" spans="1:11" ht="15.95" customHeight="1">
      <c r="B24" s="365"/>
      <c r="C24" s="365"/>
      <c r="D24" s="33"/>
      <c r="E24" s="34"/>
      <c r="G24" s="35"/>
      <c r="H24" s="36"/>
      <c r="J24" s="37"/>
      <c r="K24" s="79"/>
    </row>
    <row r="25" spans="1:11" ht="15.95" customHeight="1">
      <c r="B25" s="365"/>
      <c r="C25" s="365"/>
      <c r="D25" s="33"/>
      <c r="E25" s="34"/>
      <c r="G25" s="35"/>
      <c r="H25" s="36"/>
      <c r="J25" s="37"/>
      <c r="K25" s="79"/>
    </row>
    <row r="26" spans="1:11" ht="15.95" customHeight="1">
      <c r="B26" s="365"/>
      <c r="C26" s="365"/>
      <c r="D26" s="33"/>
      <c r="E26" s="34"/>
      <c r="G26" s="35"/>
      <c r="H26" s="36"/>
      <c r="J26" s="37"/>
      <c r="K26" s="79"/>
    </row>
    <row r="27" spans="1:11" ht="15.95" customHeight="1">
      <c r="B27" s="365"/>
      <c r="C27" s="365"/>
      <c r="D27" s="33"/>
      <c r="E27" s="34"/>
      <c r="G27" s="35"/>
      <c r="H27" s="36"/>
      <c r="J27" s="37"/>
      <c r="K27" s="79"/>
    </row>
    <row r="28" spans="1:11" ht="15.95" customHeight="1">
      <c r="B28" s="365"/>
      <c r="C28" s="365"/>
      <c r="D28" s="33"/>
      <c r="E28" s="34"/>
      <c r="G28" s="35"/>
      <c r="H28" s="36"/>
      <c r="J28" s="37"/>
      <c r="K28" s="79"/>
    </row>
    <row r="29" spans="1:11" ht="15.95" customHeight="1">
      <c r="B29" s="365"/>
      <c r="C29" s="365"/>
      <c r="D29" s="33"/>
      <c r="E29" s="34"/>
      <c r="G29" s="35"/>
      <c r="H29" s="36"/>
      <c r="J29" s="37"/>
      <c r="K29" s="79"/>
    </row>
    <row r="30" spans="1:11" ht="15.95" customHeight="1">
      <c r="B30" s="365"/>
      <c r="C30" s="365"/>
      <c r="D30" s="33"/>
      <c r="E30" s="34"/>
      <c r="G30" s="35"/>
      <c r="H30" s="36"/>
      <c r="J30" s="37"/>
      <c r="K30" s="79"/>
    </row>
    <row r="31" spans="1:11" ht="15.95" customHeight="1">
      <c r="B31" s="365"/>
      <c r="C31" s="365"/>
      <c r="D31" s="33"/>
      <c r="E31" s="34"/>
      <c r="G31" s="35"/>
      <c r="H31" s="36"/>
      <c r="J31" s="37"/>
      <c r="K31" s="79"/>
    </row>
    <row r="32" spans="1:11" ht="15.95" customHeight="1">
      <c r="B32" s="365"/>
      <c r="C32" s="365"/>
      <c r="D32" s="33">
        <v>470.25</v>
      </c>
      <c r="E32" s="34" t="s">
        <v>240</v>
      </c>
      <c r="F32" s="31">
        <v>3900</v>
      </c>
      <c r="G32" s="35" t="s">
        <v>14</v>
      </c>
      <c r="H32" s="36">
        <v>0</v>
      </c>
      <c r="I32" s="32" t="s">
        <v>255</v>
      </c>
      <c r="J32" s="37">
        <f>IF(MID(I32,1,2)=("P."),(ROUND(D32*((F32)+(H32/100)),)),IF(MID(I32,1,2)=("%o"),(ROUND(D32*(((F32)+(H32/100))/1000),)),IF(MID(I32,1,2)=("Ea"),(ROUND(D32*((F32)+(H32/100)),)),ROUND(D32*(((F32)+(H32/100))/1000),))))</f>
        <v>1834</v>
      </c>
      <c r="K32" s="38" t="s">
        <v>16</v>
      </c>
    </row>
    <row r="33" spans="1:11" ht="18.75" customHeight="1">
      <c r="D33" s="33"/>
      <c r="E33" s="34"/>
      <c r="G33" s="35"/>
      <c r="H33" s="36"/>
      <c r="I33" s="3" t="s">
        <v>173</v>
      </c>
      <c r="J33" s="136">
        <f>SUM(J7:J32)</f>
        <v>48269</v>
      </c>
      <c r="K33" s="38" t="s">
        <v>16</v>
      </c>
    </row>
    <row r="34" spans="1:11" ht="15" customHeight="1">
      <c r="A34" s="17"/>
      <c r="B34" s="137"/>
      <c r="C34" s="137"/>
      <c r="D34" s="138"/>
      <c r="E34" s="139"/>
      <c r="F34" s="140"/>
      <c r="G34" s="141"/>
      <c r="H34" s="139"/>
      <c r="I34" s="142"/>
      <c r="J34" s="143"/>
      <c r="K34" s="144"/>
    </row>
    <row r="35" spans="1:11" ht="15" customHeight="1">
      <c r="A35" s="17"/>
      <c r="B35" s="145" t="s">
        <v>256</v>
      </c>
      <c r="C35" s="137"/>
      <c r="D35" s="138"/>
      <c r="E35" s="139"/>
      <c r="F35" s="140"/>
      <c r="G35" s="69"/>
      <c r="H35" s="24"/>
      <c r="I35" s="146"/>
      <c r="J35" s="92"/>
      <c r="K35" s="90"/>
    </row>
    <row r="36" spans="1:11">
      <c r="A36" s="17">
        <v>1</v>
      </c>
      <c r="B36" s="137" t="s">
        <v>257</v>
      </c>
      <c r="C36" s="137"/>
      <c r="D36" s="138"/>
      <c r="E36" s="139"/>
      <c r="F36" s="140"/>
      <c r="G36" s="69"/>
      <c r="H36" s="24"/>
      <c r="I36" s="146"/>
      <c r="J36" s="92"/>
      <c r="K36" s="90"/>
    </row>
    <row r="37" spans="1:11">
      <c r="A37" s="17"/>
      <c r="B37" s="137" t="s">
        <v>258</v>
      </c>
      <c r="C37" s="137"/>
      <c r="D37" s="138"/>
      <c r="E37" s="139"/>
      <c r="F37" s="140"/>
      <c r="G37" s="69"/>
      <c r="H37" s="24"/>
      <c r="I37" s="146"/>
      <c r="J37" s="92"/>
      <c r="K37" s="90"/>
    </row>
    <row r="38" spans="1:11">
      <c r="A38" s="17"/>
      <c r="B38" s="137" t="s">
        <v>259</v>
      </c>
      <c r="C38" s="137"/>
      <c r="D38" s="138"/>
      <c r="E38" s="139"/>
      <c r="F38" s="140"/>
      <c r="G38" s="69"/>
      <c r="H38" s="24"/>
      <c r="I38" s="146"/>
      <c r="J38" s="92"/>
      <c r="K38" s="90"/>
    </row>
    <row r="39" spans="1:11">
      <c r="A39" s="17"/>
      <c r="B39" s="137" t="s">
        <v>260</v>
      </c>
      <c r="C39" s="137"/>
      <c r="D39" s="138"/>
      <c r="E39" s="139"/>
      <c r="F39" s="140"/>
      <c r="G39" s="69"/>
      <c r="H39" s="24"/>
      <c r="I39" s="146"/>
      <c r="J39" s="92"/>
      <c r="K39" s="90"/>
    </row>
    <row r="40" spans="1:11">
      <c r="A40" s="17"/>
      <c r="B40" s="137" t="s">
        <v>261</v>
      </c>
      <c r="C40" s="137"/>
      <c r="D40" s="138"/>
      <c r="E40" s="139"/>
      <c r="F40" s="140"/>
      <c r="G40" s="69"/>
      <c r="H40" s="24"/>
      <c r="I40" s="146"/>
      <c r="J40" s="92"/>
      <c r="K40" s="90"/>
    </row>
    <row r="41" spans="1:11">
      <c r="A41" s="17"/>
      <c r="B41" s="137" t="s">
        <v>262</v>
      </c>
      <c r="C41" s="137"/>
      <c r="D41" s="138"/>
      <c r="E41" s="139"/>
      <c r="F41" s="140"/>
      <c r="G41" s="69"/>
      <c r="H41" s="24"/>
      <c r="I41" s="146"/>
      <c r="J41" s="92"/>
      <c r="K41" s="90"/>
    </row>
    <row r="42" spans="1:11">
      <c r="A42" s="17"/>
      <c r="B42" s="137" t="s">
        <v>263</v>
      </c>
      <c r="C42" s="137"/>
      <c r="D42" s="33">
        <v>76</v>
      </c>
      <c r="E42" s="74" t="s">
        <v>19</v>
      </c>
      <c r="G42" s="35"/>
      <c r="H42" s="36"/>
      <c r="I42" s="32" t="s">
        <v>20</v>
      </c>
      <c r="J42" s="37"/>
      <c r="K42" s="79"/>
    </row>
    <row r="43" spans="1:11">
      <c r="A43" s="17"/>
      <c r="B43" s="145"/>
      <c r="C43" s="137"/>
      <c r="D43" s="138"/>
      <c r="E43" s="139"/>
      <c r="F43" s="140"/>
      <c r="G43" s="69"/>
      <c r="H43" s="24"/>
      <c r="I43" s="146"/>
      <c r="J43" s="92"/>
      <c r="K43" s="90"/>
    </row>
    <row r="44" spans="1:11">
      <c r="A44" s="3">
        <v>2</v>
      </c>
      <c r="B44" s="5" t="s">
        <v>264</v>
      </c>
      <c r="D44" s="147"/>
      <c r="E44" s="74"/>
      <c r="F44" s="74"/>
      <c r="G44" s="35"/>
      <c r="H44" s="36"/>
      <c r="J44" s="143"/>
      <c r="K44" s="38"/>
    </row>
    <row r="45" spans="1:11">
      <c r="B45" s="5" t="s">
        <v>265</v>
      </c>
      <c r="D45" s="147"/>
      <c r="E45" s="74"/>
      <c r="F45" s="74"/>
      <c r="G45" s="35"/>
      <c r="H45" s="36"/>
      <c r="J45" s="143"/>
      <c r="K45" s="38"/>
    </row>
    <row r="46" spans="1:11">
      <c r="B46" s="5" t="s">
        <v>266</v>
      </c>
      <c r="D46" s="147"/>
      <c r="E46" s="74"/>
      <c r="F46" s="74"/>
      <c r="G46" s="35"/>
      <c r="H46" s="36"/>
      <c r="J46" s="143"/>
      <c r="K46" s="38"/>
    </row>
    <row r="47" spans="1:11">
      <c r="B47" s="5" t="s">
        <v>267</v>
      </c>
      <c r="D47" s="5"/>
      <c r="E47" s="5"/>
      <c r="F47" s="5"/>
      <c r="G47" s="5"/>
      <c r="H47" s="5"/>
      <c r="I47" s="5"/>
      <c r="J47" s="5"/>
      <c r="K47" s="5"/>
    </row>
    <row r="48" spans="1:11">
      <c r="B48" s="5" t="s">
        <v>268</v>
      </c>
    </row>
    <row r="49" spans="1:11">
      <c r="B49" s="5" t="s">
        <v>269</v>
      </c>
      <c r="D49" s="20"/>
      <c r="E49" s="21"/>
      <c r="F49" s="22"/>
      <c r="G49" s="23"/>
      <c r="H49" s="24"/>
      <c r="I49" s="25"/>
      <c r="J49" s="26"/>
      <c r="K49" s="27"/>
    </row>
    <row r="50" spans="1:11">
      <c r="B50" s="5" t="s">
        <v>270</v>
      </c>
      <c r="D50" s="20">
        <v>76</v>
      </c>
      <c r="E50" s="21" t="s">
        <v>19</v>
      </c>
      <c r="F50" s="22"/>
      <c r="G50" s="23"/>
      <c r="H50" s="24"/>
      <c r="I50" s="25" t="s">
        <v>20</v>
      </c>
      <c r="J50" s="26"/>
      <c r="K50" s="27"/>
    </row>
    <row r="52" spans="1:11">
      <c r="A52" s="3">
        <v>3</v>
      </c>
      <c r="B52" s="5" t="s">
        <v>271</v>
      </c>
    </row>
    <row r="53" spans="1:11">
      <c r="B53" s="5" t="s">
        <v>272</v>
      </c>
    </row>
    <row r="54" spans="1:11">
      <c r="B54" s="5" t="s">
        <v>273</v>
      </c>
    </row>
    <row r="55" spans="1:11" ht="17.25" customHeight="1">
      <c r="B55" s="5" t="s">
        <v>274</v>
      </c>
    </row>
    <row r="56" spans="1:11" ht="17.25" customHeight="1">
      <c r="B56" s="5" t="s">
        <v>275</v>
      </c>
    </row>
    <row r="57" spans="1:11" ht="14.25" customHeight="1">
      <c r="B57" s="5" t="s">
        <v>276</v>
      </c>
    </row>
    <row r="58" spans="1:11">
      <c r="B58" s="5" t="s">
        <v>277</v>
      </c>
      <c r="D58" s="20">
        <v>20</v>
      </c>
      <c r="E58" s="21" t="s">
        <v>13</v>
      </c>
      <c r="F58" s="22"/>
      <c r="G58" s="23"/>
      <c r="H58" s="24"/>
      <c r="I58" s="25" t="s">
        <v>27</v>
      </c>
      <c r="J58" s="26"/>
      <c r="K58" s="27"/>
    </row>
    <row r="59" spans="1:11">
      <c r="A59" s="17"/>
      <c r="B59" s="145"/>
      <c r="C59" s="137"/>
      <c r="D59" s="138"/>
      <c r="E59" s="139"/>
      <c r="F59" s="140"/>
      <c r="G59" s="69"/>
      <c r="H59" s="24"/>
      <c r="I59" s="146"/>
      <c r="J59" s="92"/>
      <c r="K59" s="90"/>
    </row>
    <row r="60" spans="1:11">
      <c r="A60" s="3">
        <v>4</v>
      </c>
      <c r="B60" s="2" t="s">
        <v>278</v>
      </c>
      <c r="D60" s="83"/>
      <c r="G60" s="89"/>
      <c r="H60" s="36"/>
      <c r="J60" s="37"/>
      <c r="K60" s="38"/>
    </row>
    <row r="61" spans="1:11">
      <c r="B61" s="2" t="s">
        <v>279</v>
      </c>
      <c r="D61" s="83"/>
      <c r="G61" s="89"/>
      <c r="H61" s="36"/>
      <c r="J61" s="37"/>
      <c r="K61" s="38"/>
    </row>
    <row r="62" spans="1:11">
      <c r="B62" s="2" t="s">
        <v>280</v>
      </c>
      <c r="D62" s="83"/>
      <c r="G62" s="89"/>
      <c r="H62" s="36"/>
      <c r="J62" s="37"/>
      <c r="K62" s="38"/>
    </row>
    <row r="63" spans="1:11">
      <c r="B63" s="2" t="s">
        <v>281</v>
      </c>
      <c r="D63" s="83"/>
      <c r="G63" s="89"/>
      <c r="H63" s="36"/>
      <c r="J63" s="37"/>
      <c r="K63" s="38"/>
    </row>
    <row r="64" spans="1:11">
      <c r="B64" s="2" t="s">
        <v>282</v>
      </c>
      <c r="D64" s="83"/>
      <c r="G64" s="89"/>
      <c r="H64" s="36"/>
      <c r="J64" s="37"/>
      <c r="K64" s="38"/>
    </row>
    <row r="65" spans="1:13">
      <c r="B65" s="2" t="s">
        <v>283</v>
      </c>
      <c r="D65" s="83"/>
      <c r="G65" s="89"/>
      <c r="H65" s="36"/>
      <c r="J65" s="37"/>
      <c r="K65" s="38"/>
    </row>
    <row r="66" spans="1:13">
      <c r="B66" s="2" t="s">
        <v>284</v>
      </c>
      <c r="D66" s="83"/>
      <c r="G66" s="89"/>
      <c r="H66" s="36"/>
      <c r="J66" s="37"/>
      <c r="K66" s="38"/>
    </row>
    <row r="67" spans="1:13" s="4" customFormat="1">
      <c r="A67" s="3"/>
      <c r="B67" s="2" t="s">
        <v>285</v>
      </c>
      <c r="C67" s="5"/>
      <c r="D67" s="83"/>
      <c r="F67" s="31"/>
      <c r="G67" s="89"/>
      <c r="H67" s="36"/>
      <c r="I67" s="32"/>
      <c r="J67" s="37"/>
      <c r="K67" s="38"/>
      <c r="L67" s="5"/>
      <c r="M67" s="5"/>
    </row>
    <row r="68" spans="1:13" s="4" customFormat="1">
      <c r="A68" s="148" t="s">
        <v>286</v>
      </c>
      <c r="B68" s="5" t="s">
        <v>287</v>
      </c>
      <c r="C68" s="2"/>
      <c r="D68" s="149">
        <v>100</v>
      </c>
      <c r="E68" s="42" t="s">
        <v>100</v>
      </c>
      <c r="F68" s="6"/>
      <c r="G68" s="43"/>
      <c r="H68" s="27"/>
      <c r="I68" s="7" t="s">
        <v>101</v>
      </c>
      <c r="J68" s="150"/>
      <c r="K68" s="27"/>
      <c r="L68" s="5"/>
      <c r="M68" s="5"/>
    </row>
    <row r="69" spans="1:13" s="4" customFormat="1">
      <c r="A69" s="148" t="s">
        <v>288</v>
      </c>
      <c r="B69" s="5" t="s">
        <v>289</v>
      </c>
      <c r="C69" s="2"/>
      <c r="D69" s="149">
        <v>718</v>
      </c>
      <c r="E69" s="42" t="s">
        <v>100</v>
      </c>
      <c r="F69" s="6"/>
      <c r="G69" s="43"/>
      <c r="H69" s="27"/>
      <c r="I69" s="7" t="s">
        <v>101</v>
      </c>
      <c r="J69" s="150"/>
      <c r="K69" s="27"/>
      <c r="L69" s="5"/>
      <c r="M69" s="5"/>
    </row>
    <row r="70" spans="1:13" s="4" customFormat="1">
      <c r="A70" s="3"/>
      <c r="B70" s="2"/>
      <c r="C70" s="2"/>
      <c r="D70" s="138"/>
      <c r="F70" s="31"/>
      <c r="G70" s="89"/>
      <c r="H70" s="36"/>
      <c r="I70" s="32"/>
      <c r="J70" s="37"/>
      <c r="K70" s="38"/>
      <c r="L70" s="5"/>
      <c r="M70" s="5"/>
    </row>
    <row r="71" spans="1:13" s="4" customFormat="1">
      <c r="A71" s="3">
        <v>5</v>
      </c>
      <c r="B71" s="2" t="s">
        <v>290</v>
      </c>
      <c r="C71" s="5"/>
      <c r="D71" s="83"/>
      <c r="F71" s="31"/>
      <c r="G71" s="89"/>
      <c r="H71" s="36"/>
      <c r="I71" s="32"/>
      <c r="J71" s="37"/>
      <c r="K71" s="38"/>
      <c r="L71" s="5"/>
      <c r="M71" s="5"/>
    </row>
    <row r="72" spans="1:13" s="4" customFormat="1">
      <c r="A72" s="3"/>
      <c r="B72" s="2" t="s">
        <v>279</v>
      </c>
      <c r="C72" s="5"/>
      <c r="D72" s="83"/>
      <c r="F72" s="31"/>
      <c r="G72" s="89"/>
      <c r="H72" s="36"/>
      <c r="I72" s="32"/>
      <c r="J72" s="37"/>
      <c r="K72" s="38"/>
      <c r="L72" s="5"/>
      <c r="M72" s="5"/>
    </row>
    <row r="73" spans="1:13" s="4" customFormat="1">
      <c r="A73" s="3"/>
      <c r="B73" s="2" t="s">
        <v>280</v>
      </c>
      <c r="C73" s="5"/>
      <c r="D73" s="83"/>
      <c r="F73" s="31"/>
      <c r="G73" s="89"/>
      <c r="H73" s="36"/>
      <c r="I73" s="32"/>
      <c r="J73" s="37"/>
      <c r="K73" s="38"/>
      <c r="L73" s="5"/>
      <c r="M73" s="5"/>
    </row>
    <row r="74" spans="1:13">
      <c r="B74" s="2" t="s">
        <v>291</v>
      </c>
      <c r="D74" s="83"/>
      <c r="G74" s="89"/>
      <c r="H74" s="36"/>
      <c r="J74" s="37"/>
      <c r="K74" s="38"/>
    </row>
    <row r="75" spans="1:13" s="31" customFormat="1">
      <c r="A75" s="3"/>
      <c r="B75" s="2" t="s">
        <v>282</v>
      </c>
      <c r="C75" s="5"/>
      <c r="D75" s="83"/>
      <c r="E75" s="4"/>
      <c r="G75" s="89"/>
      <c r="H75" s="36"/>
      <c r="I75" s="32"/>
      <c r="J75" s="37"/>
      <c r="K75" s="38"/>
      <c r="L75" s="5"/>
      <c r="M75" s="5"/>
    </row>
    <row r="76" spans="1:13">
      <c r="B76" s="2" t="s">
        <v>283</v>
      </c>
      <c r="D76" s="83"/>
      <c r="G76" s="89"/>
      <c r="H76" s="36"/>
      <c r="J76" s="37"/>
      <c r="K76" s="38"/>
    </row>
    <row r="77" spans="1:13">
      <c r="B77" s="2" t="s">
        <v>284</v>
      </c>
      <c r="D77" s="83"/>
      <c r="G77" s="89"/>
      <c r="H77" s="36"/>
      <c r="J77" s="37"/>
      <c r="K77" s="38"/>
    </row>
    <row r="78" spans="1:13">
      <c r="B78" s="2" t="s">
        <v>285</v>
      </c>
      <c r="D78" s="83"/>
      <c r="G78" s="89"/>
      <c r="H78" s="36"/>
      <c r="J78" s="37"/>
      <c r="K78" s="38"/>
    </row>
    <row r="79" spans="1:13">
      <c r="A79" s="32" t="s">
        <v>286</v>
      </c>
      <c r="B79" s="358" t="s">
        <v>292</v>
      </c>
      <c r="C79" s="358"/>
      <c r="D79" s="151">
        <v>4</v>
      </c>
      <c r="E79" s="42" t="s">
        <v>19</v>
      </c>
      <c r="F79" s="6"/>
      <c r="G79" s="43"/>
      <c r="H79" s="27"/>
      <c r="I79" s="7" t="s">
        <v>20</v>
      </c>
      <c r="J79" s="150"/>
      <c r="K79" s="27"/>
    </row>
    <row r="80" spans="1:13">
      <c r="A80" s="152" t="s">
        <v>288</v>
      </c>
      <c r="B80" s="365" t="s">
        <v>293</v>
      </c>
      <c r="C80" s="365"/>
      <c r="D80" s="151">
        <v>24</v>
      </c>
      <c r="E80" s="42" t="s">
        <v>19</v>
      </c>
      <c r="F80" s="6"/>
      <c r="G80" s="43"/>
      <c r="H80" s="27"/>
      <c r="I80" s="7" t="s">
        <v>20</v>
      </c>
      <c r="J80" s="150"/>
      <c r="K80" s="27"/>
    </row>
    <row r="81" spans="1:11">
      <c r="A81" s="32" t="s">
        <v>294</v>
      </c>
      <c r="B81" s="2" t="s">
        <v>295</v>
      </c>
      <c r="D81" s="151">
        <v>16</v>
      </c>
      <c r="E81" s="42" t="s">
        <v>19</v>
      </c>
      <c r="F81" s="6"/>
      <c r="G81" s="43"/>
      <c r="H81" s="27"/>
      <c r="I81" s="7" t="s">
        <v>20</v>
      </c>
      <c r="J81" s="150"/>
      <c r="K81" s="27"/>
    </row>
    <row r="82" spans="1:11">
      <c r="A82" s="3" t="s">
        <v>296</v>
      </c>
      <c r="B82" s="2" t="s">
        <v>297</v>
      </c>
      <c r="D82" s="151">
        <v>140</v>
      </c>
      <c r="E82" s="42" t="s">
        <v>19</v>
      </c>
      <c r="F82" s="6"/>
      <c r="G82" s="43"/>
      <c r="H82" s="27"/>
      <c r="I82" s="7" t="s">
        <v>20</v>
      </c>
      <c r="J82" s="150"/>
      <c r="K82" s="27"/>
    </row>
    <row r="83" spans="1:11">
      <c r="A83" s="3" t="s">
        <v>298</v>
      </c>
      <c r="B83" s="2" t="s">
        <v>299</v>
      </c>
      <c r="D83" s="151">
        <v>120</v>
      </c>
      <c r="E83" s="42" t="s">
        <v>19</v>
      </c>
      <c r="F83" s="6"/>
      <c r="G83" s="43"/>
      <c r="H83" s="27"/>
      <c r="I83" s="7" t="s">
        <v>20</v>
      </c>
      <c r="J83" s="150"/>
      <c r="K83" s="27"/>
    </row>
    <row r="84" spans="1:11">
      <c r="B84" s="2"/>
      <c r="C84" s="2"/>
      <c r="D84" s="138"/>
      <c r="G84" s="89"/>
      <c r="H84" s="36"/>
      <c r="J84" s="37"/>
      <c r="K84" s="38"/>
    </row>
    <row r="85" spans="1:11">
      <c r="A85" s="17"/>
      <c r="B85" s="137"/>
      <c r="C85" s="137"/>
      <c r="D85" s="138"/>
      <c r="E85" s="139"/>
      <c r="F85" s="140"/>
      <c r="G85" s="69"/>
      <c r="H85" s="24"/>
      <c r="I85" s="146"/>
      <c r="J85" s="92"/>
      <c r="K85" s="90"/>
    </row>
    <row r="86" spans="1:11">
      <c r="A86" s="3">
        <v>6</v>
      </c>
      <c r="B86" s="2" t="s">
        <v>300</v>
      </c>
      <c r="D86" s="151"/>
      <c r="E86" s="42"/>
      <c r="F86" s="6"/>
      <c r="G86" s="43"/>
      <c r="H86" s="27"/>
      <c r="I86" s="7"/>
      <c r="J86" s="150"/>
      <c r="K86" s="27"/>
    </row>
    <row r="87" spans="1:11">
      <c r="B87" s="2" t="s">
        <v>301</v>
      </c>
      <c r="D87" s="151"/>
      <c r="E87" s="42"/>
      <c r="F87" s="6"/>
      <c r="G87" s="43"/>
      <c r="H87" s="27"/>
      <c r="I87" s="7"/>
      <c r="J87" s="150"/>
      <c r="K87" s="27"/>
    </row>
    <row r="88" spans="1:11">
      <c r="A88" s="17"/>
      <c r="B88" s="137" t="s">
        <v>302</v>
      </c>
      <c r="C88" s="137"/>
      <c r="D88" s="138"/>
      <c r="E88" s="139"/>
      <c r="F88" s="140"/>
      <c r="G88" s="69"/>
      <c r="H88" s="24"/>
      <c r="I88" s="146"/>
      <c r="J88" s="92"/>
      <c r="K88" s="90"/>
    </row>
    <row r="89" spans="1:11">
      <c r="A89" s="17"/>
      <c r="B89" s="137" t="s">
        <v>303</v>
      </c>
      <c r="C89" s="137"/>
      <c r="D89" s="138"/>
      <c r="E89" s="139"/>
      <c r="F89" s="140"/>
      <c r="G89" s="69"/>
      <c r="H89" s="24"/>
      <c r="I89" s="146"/>
      <c r="J89" s="92"/>
      <c r="K89" s="90"/>
    </row>
    <row r="90" spans="1:11">
      <c r="A90" s="17"/>
      <c r="B90" s="137" t="s">
        <v>304</v>
      </c>
      <c r="C90" s="137"/>
      <c r="D90" s="33"/>
      <c r="E90" s="74"/>
      <c r="G90" s="35"/>
      <c r="H90" s="36"/>
      <c r="J90" s="37"/>
      <c r="K90" s="79"/>
    </row>
    <row r="91" spans="1:11">
      <c r="A91" s="17"/>
      <c r="B91" s="137" t="s">
        <v>305</v>
      </c>
      <c r="C91" s="137"/>
      <c r="D91" s="151">
        <v>10</v>
      </c>
      <c r="E91" s="42" t="s">
        <v>19</v>
      </c>
      <c r="F91" s="6"/>
      <c r="G91" s="43"/>
      <c r="H91" s="27"/>
      <c r="I91" s="7" t="s">
        <v>20</v>
      </c>
      <c r="J91" s="150"/>
      <c r="K91" s="27"/>
    </row>
    <row r="92" spans="1:11">
      <c r="A92" s="17"/>
      <c r="B92" s="145"/>
      <c r="C92" s="137"/>
      <c r="D92" s="33"/>
      <c r="E92" s="74"/>
      <c r="G92" s="35"/>
      <c r="H92" s="36"/>
      <c r="J92" s="37"/>
      <c r="K92" s="79"/>
    </row>
    <row r="93" spans="1:11">
      <c r="A93" s="148">
        <v>7</v>
      </c>
      <c r="B93" s="5" t="s">
        <v>306</v>
      </c>
      <c r="C93" s="2"/>
      <c r="D93" s="149"/>
      <c r="E93" s="42"/>
      <c r="F93" s="6"/>
      <c r="G93" s="43"/>
      <c r="H93" s="27"/>
      <c r="I93" s="7"/>
      <c r="J93" s="150"/>
      <c r="K93" s="27"/>
    </row>
    <row r="94" spans="1:11">
      <c r="A94" s="148"/>
      <c r="B94" s="5" t="s">
        <v>307</v>
      </c>
      <c r="C94" s="2"/>
      <c r="D94" s="149"/>
      <c r="E94" s="42"/>
      <c r="F94" s="6"/>
      <c r="G94" s="43"/>
      <c r="H94" s="27"/>
      <c r="I94" s="7"/>
      <c r="J94" s="150"/>
      <c r="K94" s="27"/>
    </row>
    <row r="95" spans="1:11">
      <c r="B95" s="2" t="s">
        <v>308</v>
      </c>
      <c r="D95" s="83"/>
      <c r="G95" s="89"/>
      <c r="H95" s="36"/>
      <c r="J95" s="37"/>
      <c r="K95" s="38"/>
    </row>
    <row r="96" spans="1:11">
      <c r="B96" s="2" t="s">
        <v>309</v>
      </c>
      <c r="D96" s="151"/>
      <c r="E96" s="42"/>
      <c r="F96" s="6"/>
      <c r="G96" s="43"/>
      <c r="H96" s="27"/>
      <c r="I96" s="7"/>
      <c r="J96" s="150"/>
      <c r="K96" s="27"/>
    </row>
    <row r="97" spans="1:11">
      <c r="B97" s="2" t="s">
        <v>310</v>
      </c>
      <c r="D97" s="151"/>
      <c r="E97" s="42"/>
      <c r="F97" s="6"/>
      <c r="G97" s="43"/>
      <c r="H97" s="27"/>
      <c r="I97" s="7"/>
      <c r="J97" s="150"/>
      <c r="K97" s="27"/>
    </row>
    <row r="98" spans="1:11">
      <c r="B98" s="2" t="s">
        <v>311</v>
      </c>
      <c r="D98" s="151"/>
      <c r="E98" s="42"/>
      <c r="F98" s="6"/>
      <c r="G98" s="43"/>
      <c r="H98" s="27"/>
      <c r="I98" s="7"/>
      <c r="J98" s="150"/>
      <c r="K98" s="27"/>
    </row>
    <row r="99" spans="1:11">
      <c r="B99" s="2" t="s">
        <v>312</v>
      </c>
      <c r="D99" s="151"/>
      <c r="E99" s="42"/>
      <c r="F99" s="6"/>
      <c r="G99" s="43"/>
      <c r="H99" s="27"/>
      <c r="I99" s="7"/>
      <c r="J99" s="150"/>
      <c r="K99" s="27"/>
    </row>
    <row r="100" spans="1:11">
      <c r="B100" s="2" t="s">
        <v>313</v>
      </c>
      <c r="D100" s="151"/>
      <c r="E100" s="42"/>
      <c r="F100" s="6"/>
      <c r="G100" s="43"/>
      <c r="H100" s="27"/>
      <c r="I100" s="7"/>
      <c r="J100" s="150"/>
      <c r="K100" s="27"/>
    </row>
    <row r="101" spans="1:11">
      <c r="B101" s="2" t="s">
        <v>314</v>
      </c>
      <c r="D101" s="151"/>
      <c r="E101" s="42"/>
      <c r="F101" s="6"/>
      <c r="G101" s="43"/>
      <c r="H101" s="27"/>
      <c r="I101" s="7"/>
      <c r="J101" s="150"/>
      <c r="K101" s="27"/>
    </row>
    <row r="102" spans="1:11">
      <c r="B102" s="2" t="s">
        <v>315</v>
      </c>
      <c r="D102" s="151"/>
      <c r="E102" s="42"/>
      <c r="F102" s="6"/>
      <c r="G102" s="43"/>
      <c r="H102" s="27"/>
      <c r="I102" s="7"/>
      <c r="J102" s="150"/>
      <c r="K102" s="27"/>
    </row>
    <row r="103" spans="1:11">
      <c r="B103" s="2" t="s">
        <v>316</v>
      </c>
      <c r="D103" s="151"/>
      <c r="E103" s="42"/>
      <c r="F103" s="6"/>
      <c r="G103" s="43"/>
      <c r="H103" s="27"/>
      <c r="I103" s="7"/>
      <c r="J103" s="150"/>
      <c r="K103" s="27"/>
    </row>
    <row r="104" spans="1:11">
      <c r="A104" s="3" t="s">
        <v>286</v>
      </c>
      <c r="B104" s="2" t="s">
        <v>317</v>
      </c>
      <c r="D104" s="151">
        <v>95</v>
      </c>
      <c r="E104" s="42" t="s">
        <v>19</v>
      </c>
      <c r="F104" s="6"/>
      <c r="G104" s="43"/>
      <c r="H104" s="27"/>
      <c r="I104" s="7" t="s">
        <v>20</v>
      </c>
      <c r="J104" s="150"/>
      <c r="K104" s="27"/>
    </row>
    <row r="105" spans="1:11">
      <c r="A105" s="3" t="s">
        <v>288</v>
      </c>
      <c r="B105" s="2" t="s">
        <v>318</v>
      </c>
      <c r="D105" s="151">
        <v>10</v>
      </c>
      <c r="E105" s="42" t="s">
        <v>19</v>
      </c>
      <c r="F105" s="6"/>
      <c r="G105" s="43"/>
      <c r="H105" s="27"/>
      <c r="I105" s="7" t="s">
        <v>20</v>
      </c>
      <c r="J105" s="150"/>
      <c r="K105" s="27"/>
    </row>
    <row r="106" spans="1:11">
      <c r="D106" s="20"/>
      <c r="E106" s="42"/>
      <c r="F106" s="22"/>
      <c r="G106" s="23"/>
      <c r="H106" s="24"/>
      <c r="I106" s="25" t="s">
        <v>319</v>
      </c>
      <c r="J106" s="153"/>
      <c r="K106" s="154"/>
    </row>
    <row r="107" spans="1:11" s="2" customFormat="1">
      <c r="A107" s="17"/>
      <c r="B107" s="8"/>
      <c r="C107" s="17"/>
      <c r="D107" s="28"/>
      <c r="E107" s="21"/>
      <c r="F107" s="22"/>
      <c r="G107" s="23"/>
      <c r="H107" s="24"/>
      <c r="I107" s="25"/>
      <c r="J107" s="26"/>
      <c r="K107" s="27"/>
    </row>
    <row r="108" spans="1:11" ht="15" customHeight="1">
      <c r="C108" s="351" t="s">
        <v>143</v>
      </c>
      <c r="D108" s="351"/>
      <c r="E108" s="351"/>
      <c r="F108" s="351"/>
      <c r="G108" s="351"/>
      <c r="H108" s="351"/>
    </row>
    <row r="109" spans="1:11" ht="6.75" customHeight="1">
      <c r="C109" s="104"/>
      <c r="D109" s="104"/>
      <c r="E109" s="104"/>
      <c r="F109" s="104"/>
      <c r="G109" s="104"/>
      <c r="H109" s="104"/>
    </row>
    <row r="110" spans="1:11" ht="18" customHeight="1">
      <c r="A110" s="17"/>
      <c r="B110" s="8"/>
      <c r="C110" s="8"/>
      <c r="D110" s="348" t="s">
        <v>144</v>
      </c>
      <c r="E110" s="348"/>
      <c r="F110" s="348"/>
      <c r="G110" s="348"/>
      <c r="H110" s="348"/>
      <c r="I110" s="348"/>
      <c r="J110" s="17"/>
      <c r="K110" s="17"/>
    </row>
    <row r="111" spans="1:11" ht="18" customHeight="1">
      <c r="A111" s="17"/>
      <c r="B111" s="8"/>
      <c r="C111" s="8"/>
      <c r="D111" s="349" t="s">
        <v>145</v>
      </c>
      <c r="E111" s="349"/>
      <c r="F111" s="349"/>
      <c r="G111" s="105"/>
      <c r="H111" s="105"/>
      <c r="I111" s="105"/>
      <c r="J111" s="17"/>
      <c r="K111" s="17"/>
    </row>
    <row r="112" spans="1:11" ht="18" customHeight="1">
      <c r="A112" s="17"/>
      <c r="B112" s="8"/>
      <c r="C112" s="8"/>
      <c r="D112" s="348" t="s">
        <v>320</v>
      </c>
      <c r="E112" s="348"/>
      <c r="F112" s="348"/>
      <c r="G112" s="348"/>
      <c r="H112" s="348"/>
      <c r="I112" s="348"/>
      <c r="J112" s="17"/>
      <c r="K112" s="17"/>
    </row>
    <row r="113" spans="1:13" ht="18" customHeight="1" thickBot="1">
      <c r="A113" s="17"/>
      <c r="B113" s="8"/>
      <c r="C113" s="8"/>
      <c r="D113" s="349" t="s">
        <v>321</v>
      </c>
      <c r="E113" s="349"/>
      <c r="F113" s="349"/>
      <c r="G113" s="105"/>
      <c r="H113" s="105"/>
      <c r="I113" s="105"/>
      <c r="J113" s="17"/>
      <c r="K113" s="17"/>
    </row>
    <row r="114" spans="1:13" ht="20.100000000000001" customHeight="1" thickBot="1">
      <c r="A114" s="17"/>
      <c r="B114" s="8"/>
      <c r="C114" s="8"/>
      <c r="D114" s="106"/>
      <c r="E114" s="106"/>
      <c r="F114" s="106"/>
      <c r="G114" s="106"/>
      <c r="H114" s="106"/>
      <c r="I114" s="106"/>
      <c r="J114" s="12"/>
      <c r="K114" s="12"/>
    </row>
    <row r="115" spans="1:13" ht="20.100000000000001" customHeight="1">
      <c r="A115" s="17"/>
      <c r="B115" s="8"/>
      <c r="C115" s="8"/>
      <c r="D115" s="106"/>
      <c r="E115" s="106"/>
      <c r="F115" s="106"/>
      <c r="G115" s="106"/>
      <c r="H115" s="106"/>
      <c r="I115" s="106"/>
      <c r="J115" s="17"/>
      <c r="K115" s="17"/>
    </row>
    <row r="116" spans="1:13">
      <c r="A116" s="17"/>
      <c r="B116" s="107" t="s">
        <v>148</v>
      </c>
      <c r="C116" s="17"/>
      <c r="D116" s="17"/>
      <c r="E116" s="17"/>
      <c r="F116" s="17"/>
      <c r="G116" s="17"/>
      <c r="H116" s="19"/>
      <c r="I116" s="17"/>
      <c r="J116" s="17"/>
      <c r="K116" s="17"/>
    </row>
    <row r="117" spans="1:13" ht="9.75" customHeight="1">
      <c r="A117" s="17"/>
      <c r="B117" s="107"/>
      <c r="C117" s="17"/>
      <c r="D117" s="17"/>
      <c r="E117" s="17"/>
      <c r="F117" s="17"/>
      <c r="G117" s="17"/>
      <c r="H117" s="19"/>
      <c r="I117" s="17"/>
      <c r="J117" s="17"/>
      <c r="K117" s="17"/>
    </row>
    <row r="118" spans="1:13">
      <c r="A118" s="17">
        <v>1</v>
      </c>
      <c r="B118" s="350" t="s">
        <v>149</v>
      </c>
      <c r="C118" s="350"/>
      <c r="D118" s="350"/>
      <c r="E118" s="350"/>
      <c r="F118" s="350"/>
      <c r="G118" s="350"/>
      <c r="H118" s="350"/>
      <c r="I118" s="350"/>
      <c r="J118" s="350"/>
      <c r="K118" s="17"/>
    </row>
    <row r="119" spans="1:13">
      <c r="A119" s="17"/>
      <c r="B119" s="350"/>
      <c r="C119" s="350"/>
      <c r="D119" s="350"/>
      <c r="E119" s="350"/>
      <c r="F119" s="350"/>
      <c r="G119" s="350"/>
      <c r="H119" s="350"/>
      <c r="I119" s="350"/>
      <c r="J119" s="350"/>
      <c r="K119" s="17"/>
    </row>
    <row r="120" spans="1:13">
      <c r="A120" s="17"/>
      <c r="B120" s="350"/>
      <c r="C120" s="350"/>
      <c r="D120" s="350"/>
      <c r="E120" s="350"/>
      <c r="F120" s="350"/>
      <c r="G120" s="350"/>
      <c r="H120" s="350"/>
      <c r="I120" s="350"/>
      <c r="J120" s="350"/>
      <c r="K120" s="17"/>
    </row>
    <row r="121" spans="1:13" ht="7.5" customHeight="1">
      <c r="A121" s="17"/>
      <c r="B121" s="350"/>
      <c r="C121" s="350"/>
      <c r="D121" s="350"/>
      <c r="E121" s="350"/>
      <c r="F121" s="350"/>
      <c r="G121" s="350"/>
      <c r="H121" s="350"/>
      <c r="I121" s="350"/>
      <c r="J121" s="350"/>
      <c r="K121" s="17"/>
    </row>
    <row r="122" spans="1:13" ht="10.5" customHeight="1">
      <c r="A122" s="17"/>
      <c r="B122" s="8"/>
      <c r="C122" s="17"/>
      <c r="D122" s="17"/>
      <c r="E122" s="17"/>
      <c r="F122" s="17"/>
      <c r="G122" s="17"/>
      <c r="H122" s="19"/>
      <c r="I122" s="17"/>
      <c r="J122" s="17"/>
      <c r="K122" s="17"/>
    </row>
    <row r="123" spans="1:13" ht="15.75">
      <c r="A123" s="17">
        <v>2</v>
      </c>
      <c r="B123" s="48" t="s">
        <v>150</v>
      </c>
      <c r="C123" s="17"/>
      <c r="D123" s="17"/>
      <c r="E123" s="17"/>
      <c r="F123" s="17"/>
      <c r="G123" s="17"/>
      <c r="H123" s="19"/>
      <c r="I123" s="17"/>
      <c r="J123" s="17"/>
      <c r="K123" s="17"/>
    </row>
    <row r="124" spans="1:13">
      <c r="E124" s="17"/>
      <c r="F124" s="17" t="s">
        <v>151</v>
      </c>
      <c r="G124" s="17"/>
      <c r="H124" s="19"/>
      <c r="I124" s="17"/>
      <c r="J124" s="17"/>
      <c r="K124" s="17"/>
    </row>
    <row r="125" spans="1:13" ht="15.75">
      <c r="A125" s="17">
        <v>3</v>
      </c>
      <c r="B125" s="48" t="s">
        <v>152</v>
      </c>
      <c r="C125" s="17"/>
      <c r="D125" s="17"/>
      <c r="E125" s="17"/>
      <c r="F125" s="17"/>
      <c r="G125" s="17"/>
      <c r="H125" s="19"/>
      <c r="I125" s="17"/>
      <c r="J125" s="17"/>
      <c r="K125" s="17"/>
    </row>
    <row r="126" spans="1:13" s="4" customFormat="1" ht="15.75">
      <c r="A126" s="3"/>
      <c r="B126" s="5"/>
      <c r="C126" s="5"/>
      <c r="D126" s="30"/>
      <c r="F126" s="31"/>
      <c r="G126" s="108"/>
      <c r="I126" s="32"/>
      <c r="J126" s="31"/>
      <c r="L126" s="5"/>
      <c r="M126" s="5"/>
    </row>
    <row r="127" spans="1:13" s="4" customFormat="1" ht="15.75">
      <c r="A127" s="3"/>
      <c r="B127" s="5"/>
      <c r="C127" s="5"/>
      <c r="D127" s="30"/>
      <c r="F127" s="31"/>
      <c r="G127" s="108"/>
      <c r="I127" s="32"/>
      <c r="J127" s="31"/>
      <c r="L127" s="5"/>
      <c r="M127" s="5"/>
    </row>
    <row r="128" spans="1:13">
      <c r="C128" s="17"/>
      <c r="D128" s="17"/>
      <c r="E128" s="17"/>
      <c r="F128" s="17"/>
      <c r="G128" s="17"/>
      <c r="H128" s="19"/>
      <c r="I128" s="17"/>
      <c r="J128" s="17"/>
      <c r="K128" s="17"/>
    </row>
    <row r="129" spans="1:11">
      <c r="A129" s="19" t="s">
        <v>153</v>
      </c>
      <c r="B129" s="8"/>
      <c r="C129" s="17"/>
      <c r="D129" s="17"/>
      <c r="E129" s="17"/>
      <c r="F129" s="17"/>
      <c r="G129" s="17"/>
      <c r="H129" s="19"/>
      <c r="I129" s="17"/>
      <c r="J129" s="17"/>
      <c r="K129" s="17"/>
    </row>
    <row r="130" spans="1:11">
      <c r="C130" s="17"/>
      <c r="D130" s="17"/>
      <c r="E130" s="17"/>
      <c r="F130" s="17"/>
      <c r="G130" s="17"/>
      <c r="H130" s="19"/>
      <c r="I130" s="17"/>
      <c r="J130" s="17"/>
      <c r="K130" s="17"/>
    </row>
    <row r="131" spans="1:11" s="2" customFormat="1">
      <c r="A131" s="1"/>
      <c r="H131" s="42"/>
    </row>
    <row r="132" spans="1:11" s="2" customFormat="1">
      <c r="A132" s="1"/>
      <c r="C132" s="373" t="s">
        <v>526</v>
      </c>
      <c r="H132" s="42"/>
      <c r="I132" s="373" t="s">
        <v>526</v>
      </c>
    </row>
    <row r="133" spans="1:11">
      <c r="A133" s="17"/>
      <c r="B133" s="2"/>
      <c r="C133" s="17" t="s">
        <v>154</v>
      </c>
      <c r="D133" s="17"/>
      <c r="E133" s="17"/>
      <c r="F133" s="17"/>
      <c r="G133" s="17"/>
      <c r="H133" s="19"/>
      <c r="I133" s="17" t="s">
        <v>155</v>
      </c>
      <c r="J133" s="17"/>
      <c r="K133" s="17"/>
    </row>
    <row r="134" spans="1:11">
      <c r="A134" s="17"/>
      <c r="B134" s="2"/>
      <c r="C134" s="7" t="s">
        <v>156</v>
      </c>
      <c r="D134" s="17"/>
      <c r="E134" s="17"/>
      <c r="F134" s="17"/>
      <c r="G134" s="17"/>
      <c r="H134" s="19"/>
      <c r="I134" s="7" t="s">
        <v>157</v>
      </c>
      <c r="J134" s="17"/>
      <c r="K134" s="17"/>
    </row>
    <row r="135" spans="1:11">
      <c r="A135" s="17"/>
      <c r="B135" s="2"/>
      <c r="C135" s="69" t="s">
        <v>158</v>
      </c>
      <c r="D135" s="17"/>
      <c r="E135" s="17"/>
      <c r="F135" s="17"/>
      <c r="G135" s="17"/>
      <c r="H135" s="19"/>
      <c r="I135" s="69" t="s">
        <v>158</v>
      </c>
      <c r="J135" s="17"/>
      <c r="K135" s="17"/>
    </row>
    <row r="136" spans="1:11" s="2" customFormat="1">
      <c r="A136" s="1"/>
      <c r="H136" s="42"/>
    </row>
    <row r="137" spans="1:11" s="2" customFormat="1">
      <c r="A137" s="1"/>
      <c r="H137" s="42"/>
    </row>
    <row r="138" spans="1:11">
      <c r="A138" s="5"/>
      <c r="D138" s="5"/>
      <c r="E138" s="5"/>
      <c r="F138" s="5"/>
      <c r="G138" s="5"/>
      <c r="H138" s="5"/>
      <c r="I138" s="5"/>
      <c r="J138" s="5"/>
      <c r="K138" s="5"/>
    </row>
    <row r="139" spans="1:11">
      <c r="D139" s="20"/>
      <c r="E139" s="42"/>
      <c r="F139" s="22"/>
      <c r="G139" s="23"/>
      <c r="H139" s="24"/>
      <c r="I139" s="25"/>
      <c r="J139" s="26"/>
      <c r="K139" s="27"/>
    </row>
    <row r="140" spans="1:11">
      <c r="D140" s="20"/>
      <c r="E140" s="42"/>
      <c r="F140" s="22"/>
      <c r="G140" s="23"/>
      <c r="H140" s="24"/>
      <c r="I140" s="25"/>
      <c r="J140" s="26"/>
      <c r="K140" s="27"/>
    </row>
    <row r="141" spans="1:11">
      <c r="D141" s="20"/>
      <c r="E141" s="42"/>
      <c r="F141" s="22"/>
      <c r="G141" s="23"/>
      <c r="H141" s="24"/>
      <c r="I141" s="25"/>
      <c r="J141" s="26"/>
      <c r="K141" s="27"/>
    </row>
    <row r="142" spans="1:11">
      <c r="D142" s="20"/>
      <c r="E142" s="42"/>
      <c r="F142" s="22"/>
      <c r="G142" s="23"/>
      <c r="H142" s="24"/>
      <c r="I142" s="25"/>
      <c r="J142" s="26"/>
      <c r="K142" s="27"/>
    </row>
    <row r="143" spans="1:11">
      <c r="D143" s="20"/>
      <c r="E143" s="42"/>
      <c r="F143" s="22"/>
      <c r="G143" s="23"/>
      <c r="H143" s="24"/>
      <c r="I143" s="25"/>
      <c r="J143" s="26"/>
      <c r="K143" s="27"/>
    </row>
    <row r="144" spans="1:11">
      <c r="D144" s="20"/>
      <c r="E144" s="42"/>
      <c r="F144" s="22"/>
      <c r="G144" s="23"/>
      <c r="H144" s="24"/>
      <c r="I144" s="25"/>
      <c r="J144" s="26"/>
      <c r="K144" s="27"/>
    </row>
    <row r="145" spans="4:11">
      <c r="D145" s="20"/>
      <c r="E145" s="42"/>
      <c r="F145" s="22"/>
      <c r="G145" s="23"/>
      <c r="H145" s="24"/>
      <c r="I145" s="25"/>
      <c r="J145" s="26"/>
      <c r="K145" s="27"/>
    </row>
    <row r="146" spans="4:11">
      <c r="D146" s="20"/>
      <c r="E146" s="42"/>
      <c r="F146" s="22"/>
      <c r="G146" s="23"/>
      <c r="H146" s="24"/>
      <c r="I146" s="25"/>
      <c r="J146" s="26"/>
      <c r="K146" s="27"/>
    </row>
    <row r="147" spans="4:11">
      <c r="D147" s="20"/>
      <c r="E147" s="42"/>
      <c r="F147" s="22"/>
      <c r="G147" s="23"/>
      <c r="H147" s="24"/>
      <c r="I147" s="25"/>
      <c r="J147" s="26"/>
      <c r="K147" s="27"/>
    </row>
    <row r="148" spans="4:11">
      <c r="D148" s="20"/>
      <c r="E148" s="42"/>
      <c r="F148" s="22"/>
      <c r="G148" s="23"/>
      <c r="H148" s="24"/>
      <c r="I148" s="25"/>
      <c r="J148" s="26"/>
      <c r="K148" s="27"/>
    </row>
    <row r="149" spans="4:11">
      <c r="D149" s="20"/>
      <c r="E149" s="42"/>
      <c r="F149" s="22"/>
      <c r="G149" s="23"/>
      <c r="H149" s="24"/>
      <c r="I149" s="25"/>
      <c r="J149" s="26"/>
      <c r="K149" s="27"/>
    </row>
    <row r="150" spans="4:11">
      <c r="D150" s="20"/>
      <c r="E150" s="42"/>
      <c r="F150" s="22"/>
      <c r="G150" s="23"/>
      <c r="H150" s="24"/>
      <c r="I150" s="25"/>
      <c r="J150" s="26"/>
      <c r="K150" s="27"/>
    </row>
    <row r="151" spans="4:11">
      <c r="D151" s="20"/>
      <c r="E151" s="42"/>
      <c r="F151" s="22"/>
      <c r="G151" s="23"/>
      <c r="H151" s="24"/>
      <c r="I151" s="25"/>
      <c r="J151" s="26"/>
      <c r="K151" s="27"/>
    </row>
    <row r="152" spans="4:11">
      <c r="D152" s="20"/>
      <c r="E152" s="42"/>
      <c r="F152" s="22"/>
      <c r="G152" s="23"/>
      <c r="H152" s="24"/>
      <c r="I152" s="25"/>
      <c r="J152" s="26"/>
      <c r="K152" s="27"/>
    </row>
    <row r="153" spans="4:11">
      <c r="D153" s="20"/>
      <c r="E153" s="42"/>
      <c r="F153" s="22"/>
      <c r="G153" s="23"/>
      <c r="H153" s="24"/>
      <c r="I153" s="25"/>
      <c r="J153" s="26"/>
      <c r="K153" s="27"/>
    </row>
    <row r="154" spans="4:11">
      <c r="D154" s="20"/>
      <c r="E154" s="42"/>
      <c r="F154" s="22"/>
      <c r="G154" s="23"/>
      <c r="H154" s="24"/>
      <c r="I154" s="25"/>
      <c r="J154" s="26"/>
      <c r="K154" s="27"/>
    </row>
    <row r="155" spans="4:11">
      <c r="D155" s="20"/>
      <c r="E155" s="42"/>
      <c r="F155" s="22"/>
      <c r="G155" s="23"/>
      <c r="H155" s="24"/>
      <c r="I155" s="25"/>
      <c r="J155" s="26"/>
      <c r="K155" s="27"/>
    </row>
    <row r="156" spans="4:11">
      <c r="D156" s="20"/>
      <c r="E156" s="42"/>
      <c r="F156" s="22"/>
      <c r="G156" s="23"/>
      <c r="H156" s="24"/>
      <c r="I156" s="25"/>
      <c r="J156" s="26"/>
      <c r="K156" s="27"/>
    </row>
    <row r="157" spans="4:11">
      <c r="D157" s="20"/>
      <c r="E157" s="42"/>
      <c r="F157" s="22"/>
      <c r="G157" s="23"/>
      <c r="H157" s="24"/>
      <c r="I157" s="25"/>
      <c r="J157" s="26"/>
      <c r="K157" s="27"/>
    </row>
    <row r="158" spans="4:11">
      <c r="D158" s="20"/>
      <c r="E158" s="42"/>
      <c r="F158" s="22"/>
      <c r="G158" s="23"/>
      <c r="H158" s="24"/>
      <c r="I158" s="25"/>
      <c r="J158" s="26"/>
      <c r="K158" s="27"/>
    </row>
    <row r="159" spans="4:11">
      <c r="D159" s="20"/>
      <c r="E159" s="42"/>
      <c r="F159" s="22"/>
      <c r="G159" s="23"/>
      <c r="H159" s="24"/>
      <c r="I159" s="25"/>
      <c r="J159" s="26"/>
      <c r="K159" s="27"/>
    </row>
    <row r="160" spans="4:11">
      <c r="D160" s="20"/>
      <c r="E160" s="42"/>
      <c r="F160" s="22"/>
      <c r="G160" s="23"/>
      <c r="H160" s="24"/>
      <c r="I160" s="25"/>
      <c r="J160" s="26"/>
      <c r="K160" s="27"/>
    </row>
    <row r="161" spans="2:11">
      <c r="D161" s="20"/>
      <c r="E161" s="42"/>
      <c r="F161" s="22"/>
      <c r="G161" s="23"/>
      <c r="H161" s="24"/>
      <c r="I161" s="25"/>
      <c r="J161" s="26"/>
      <c r="K161" s="27"/>
    </row>
    <row r="162" spans="2:11">
      <c r="D162" s="20"/>
      <c r="E162" s="42"/>
      <c r="F162" s="22"/>
      <c r="G162" s="23"/>
      <c r="H162" s="24"/>
      <c r="I162" s="25"/>
      <c r="J162" s="26"/>
      <c r="K162" s="27"/>
    </row>
    <row r="163" spans="2:11" ht="15.75">
      <c r="B163" s="125"/>
      <c r="G163" s="156"/>
    </row>
    <row r="164" spans="2:11" ht="15.75">
      <c r="G164" s="108"/>
    </row>
    <row r="165" spans="2:11" ht="15.75">
      <c r="G165" s="108"/>
    </row>
    <row r="166" spans="2:11">
      <c r="C166" s="131"/>
    </row>
    <row r="178" spans="1:13" s="31" customFormat="1">
      <c r="A178" s="3"/>
      <c r="B178" s="5"/>
      <c r="C178" s="5"/>
      <c r="D178" s="30"/>
      <c r="E178" s="157"/>
      <c r="G178" s="32"/>
      <c r="H178" s="4"/>
      <c r="I178" s="32"/>
      <c r="K178" s="4"/>
      <c r="L178" s="5"/>
      <c r="M178" s="5"/>
    </row>
    <row r="209" spans="1:13" s="4" customFormat="1">
      <c r="A209" s="3"/>
      <c r="B209" s="5"/>
      <c r="C209" s="5"/>
      <c r="D209" s="158"/>
      <c r="F209" s="31"/>
      <c r="G209" s="32"/>
      <c r="I209" s="32"/>
      <c r="J209" s="31"/>
      <c r="L209" s="5"/>
      <c r="M209" s="5"/>
    </row>
    <row r="210" spans="1:13" s="31" customFormat="1">
      <c r="A210" s="3"/>
      <c r="B210" s="5"/>
      <c r="C210" s="5"/>
      <c r="D210" s="30"/>
      <c r="E210" s="74"/>
      <c r="G210" s="32"/>
      <c r="H210" s="4"/>
      <c r="I210" s="32"/>
      <c r="K210" s="4"/>
      <c r="L210" s="5"/>
      <c r="M210" s="5"/>
    </row>
    <row r="257" spans="1:13" s="4" customFormat="1">
      <c r="A257" s="3"/>
      <c r="B257" s="5"/>
      <c r="C257" s="5"/>
      <c r="D257" s="30"/>
      <c r="F257" s="31"/>
      <c r="G257" s="32"/>
      <c r="I257" s="32"/>
      <c r="J257" s="140"/>
      <c r="L257" s="5"/>
      <c r="M257" s="5"/>
    </row>
    <row r="258" spans="1:13" s="4" customFormat="1">
      <c r="A258" s="3"/>
      <c r="B258" s="5"/>
      <c r="C258" s="5"/>
      <c r="D258" s="30"/>
      <c r="F258" s="31"/>
      <c r="G258" s="32"/>
      <c r="I258" s="32"/>
      <c r="J258" s="140"/>
      <c r="L258" s="5"/>
      <c r="M258" s="5"/>
    </row>
    <row r="259" spans="1:13" s="4" customFormat="1">
      <c r="A259" s="3"/>
      <c r="B259" s="5"/>
      <c r="C259" s="5"/>
      <c r="D259" s="30"/>
      <c r="F259" s="31"/>
      <c r="G259" s="32"/>
      <c r="I259" s="32"/>
      <c r="J259" s="140"/>
      <c r="L259" s="5"/>
      <c r="M259" s="5"/>
    </row>
    <row r="260" spans="1:13" s="4" customFormat="1">
      <c r="A260" s="3"/>
      <c r="B260" s="5"/>
      <c r="C260" s="5"/>
      <c r="D260" s="30"/>
      <c r="F260" s="31"/>
      <c r="G260" s="32"/>
      <c r="I260" s="32"/>
      <c r="J260" s="140"/>
      <c r="L260" s="5"/>
      <c r="M260" s="5"/>
    </row>
    <row r="261" spans="1:13" s="4" customFormat="1">
      <c r="A261" s="3"/>
      <c r="B261" s="5"/>
      <c r="C261" s="5"/>
      <c r="D261" s="30"/>
      <c r="F261" s="31"/>
      <c r="G261" s="32"/>
      <c r="I261" s="32"/>
      <c r="J261" s="140"/>
      <c r="L261" s="5"/>
      <c r="M261" s="5"/>
    </row>
    <row r="262" spans="1:13" s="4" customFormat="1">
      <c r="A262" s="3"/>
      <c r="B262" s="5"/>
      <c r="C262" s="5"/>
      <c r="D262" s="30"/>
      <c r="F262" s="31"/>
      <c r="G262" s="32"/>
      <c r="I262" s="32"/>
      <c r="J262" s="140"/>
      <c r="L262" s="5"/>
      <c r="M262" s="5"/>
    </row>
    <row r="263" spans="1:13" s="4" customFormat="1">
      <c r="A263" s="3"/>
      <c r="B263" s="5"/>
      <c r="C263" s="5"/>
      <c r="D263" s="30"/>
      <c r="F263" s="31"/>
      <c r="G263" s="32"/>
      <c r="I263" s="32"/>
      <c r="J263" s="140"/>
      <c r="L263" s="5"/>
      <c r="M263" s="5"/>
    </row>
    <row r="267" spans="1:13" s="4" customFormat="1">
      <c r="A267" s="3"/>
      <c r="B267" s="5"/>
      <c r="C267" s="5"/>
      <c r="D267" s="158"/>
      <c r="F267" s="31"/>
      <c r="G267" s="32"/>
      <c r="I267" s="32"/>
      <c r="J267" s="31"/>
      <c r="L267" s="5"/>
      <c r="M267" s="5"/>
    </row>
    <row r="268" spans="1:13" s="4" customFormat="1">
      <c r="A268" s="3"/>
      <c r="B268" s="5"/>
      <c r="C268" s="5"/>
      <c r="D268" s="30"/>
      <c r="E268" s="74"/>
      <c r="F268" s="31"/>
      <c r="G268" s="32"/>
      <c r="I268" s="32"/>
      <c r="J268" s="31"/>
      <c r="L268" s="5"/>
      <c r="M268" s="5"/>
    </row>
  </sheetData>
  <mergeCells count="14">
    <mergeCell ref="D112:I112"/>
    <mergeCell ref="D113:F113"/>
    <mergeCell ref="B118:J121"/>
    <mergeCell ref="B79:C79"/>
    <mergeCell ref="B80:C80"/>
    <mergeCell ref="C108:H108"/>
    <mergeCell ref="D110:I110"/>
    <mergeCell ref="D111:F111"/>
    <mergeCell ref="B22:C32"/>
    <mergeCell ref="A1:B1"/>
    <mergeCell ref="C1:J1"/>
    <mergeCell ref="B4:C4"/>
    <mergeCell ref="D4:E4"/>
    <mergeCell ref="F4:H4"/>
  </mergeCells>
  <pageMargins left="0.75" right="0.25" top="0.75" bottom="0.25" header="0.5" footer="0.5"/>
  <pageSetup paperSize="9" orientation="portrait" r:id="rId1"/>
  <headerFooter scaleWithDoc="0" alignWithMargins="0">
    <oddHeader>&amp;RPage &amp;P of &amp;N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50"/>
  </sheetPr>
  <dimension ref="A1:M297"/>
  <sheetViews>
    <sheetView view="pageBreakPreview" zoomScaleSheetLayoutView="100" workbookViewId="0">
      <selection activeCell="A293" sqref="A293"/>
    </sheetView>
  </sheetViews>
  <sheetFormatPr defaultRowHeight="15"/>
  <cols>
    <col min="1" max="1" width="5.7109375" style="1" customWidth="1"/>
    <col min="2" max="2" width="16.5703125" style="2" customWidth="1"/>
    <col min="3" max="3" width="20.7109375" style="2" customWidth="1"/>
    <col min="4" max="4" width="10.5703125" style="2" customWidth="1"/>
    <col min="5" max="5" width="4.85546875" style="2" customWidth="1"/>
    <col min="6" max="6" width="8" style="2" customWidth="1"/>
    <col min="7" max="7" width="0.85546875" style="2" customWidth="1"/>
    <col min="8" max="8" width="3.42578125" style="42" customWidth="1"/>
    <col min="9" max="9" width="8.140625" style="2" customWidth="1"/>
    <col min="10" max="10" width="12.7109375" style="2" customWidth="1"/>
    <col min="11" max="11" width="2.28515625" style="2" customWidth="1"/>
    <col min="12" max="12" width="4.140625" style="2" customWidth="1"/>
    <col min="13" max="13" width="11.28515625" style="2" bestFit="1" customWidth="1"/>
    <col min="14" max="16384" width="9.140625" style="2"/>
  </cols>
  <sheetData>
    <row r="1" spans="1:11" ht="15" customHeight="1">
      <c r="A1" s="1" t="s">
        <v>0</v>
      </c>
      <c r="B1" s="1"/>
      <c r="C1" s="352" t="s">
        <v>159</v>
      </c>
      <c r="D1" s="352"/>
      <c r="E1" s="352"/>
      <c r="F1" s="352"/>
      <c r="G1" s="352"/>
      <c r="H1" s="352"/>
      <c r="I1" s="352"/>
      <c r="J1" s="352"/>
      <c r="K1" s="352"/>
    </row>
    <row r="2" spans="1:11" ht="18" customHeight="1">
      <c r="C2" s="352"/>
      <c r="D2" s="352"/>
      <c r="E2" s="352"/>
      <c r="F2" s="352"/>
      <c r="G2" s="352"/>
      <c r="H2" s="352"/>
      <c r="I2" s="352"/>
      <c r="J2" s="352"/>
      <c r="K2" s="352"/>
    </row>
    <row r="3" spans="1:11" ht="18" customHeight="1">
      <c r="C3" s="352"/>
      <c r="D3" s="352"/>
      <c r="E3" s="352"/>
      <c r="F3" s="352"/>
      <c r="G3" s="352"/>
      <c r="H3" s="352"/>
      <c r="I3" s="352"/>
      <c r="J3" s="352"/>
      <c r="K3" s="352"/>
    </row>
    <row r="4" spans="1:11" ht="15" customHeight="1">
      <c r="C4" s="1"/>
      <c r="D4" s="109" t="s">
        <v>160</v>
      </c>
      <c r="E4" s="7"/>
      <c r="F4" s="7"/>
      <c r="G4" s="6"/>
      <c r="H4" s="110"/>
    </row>
    <row r="5" spans="1:11" ht="15" customHeight="1" thickBot="1">
      <c r="D5" s="6"/>
      <c r="E5" s="7"/>
      <c r="F5" s="7"/>
      <c r="G5" s="6"/>
      <c r="H5" s="8"/>
      <c r="I5" s="9"/>
      <c r="J5" s="9"/>
    </row>
    <row r="6" spans="1:11" ht="15" customHeight="1" thickBot="1">
      <c r="A6" s="10" t="s">
        <v>3</v>
      </c>
      <c r="B6" s="11" t="s">
        <v>4</v>
      </c>
      <c r="C6" s="12"/>
      <c r="D6" s="13" t="s">
        <v>5</v>
      </c>
      <c r="E6" s="12"/>
      <c r="F6" s="12" t="s">
        <v>6</v>
      </c>
      <c r="G6" s="13"/>
      <c r="H6" s="14"/>
      <c r="I6" s="15" t="s">
        <v>7</v>
      </c>
      <c r="J6" s="12" t="s">
        <v>8</v>
      </c>
      <c r="K6" s="16"/>
    </row>
    <row r="7" spans="1:11" ht="18" customHeight="1">
      <c r="A7" s="17"/>
      <c r="B7" s="18" t="s">
        <v>9</v>
      </c>
      <c r="D7" s="17"/>
      <c r="E7" s="17"/>
      <c r="F7" s="17"/>
      <c r="G7" s="17"/>
      <c r="H7" s="19"/>
      <c r="I7" s="17"/>
      <c r="J7" s="17"/>
      <c r="K7" s="17"/>
    </row>
    <row r="8" spans="1:11" ht="14.1" customHeight="1">
      <c r="A8" s="17"/>
      <c r="B8" s="18" t="s">
        <v>10</v>
      </c>
      <c r="D8" s="17"/>
      <c r="E8" s="17"/>
      <c r="F8" s="17"/>
      <c r="G8" s="17"/>
      <c r="H8" s="19"/>
      <c r="I8" s="17"/>
      <c r="J8" s="17"/>
      <c r="K8" s="17"/>
    </row>
    <row r="9" spans="1:11" ht="14.1" customHeight="1">
      <c r="A9" s="17">
        <v>1</v>
      </c>
      <c r="B9" s="8" t="s">
        <v>11</v>
      </c>
      <c r="C9" s="17"/>
      <c r="D9" s="20"/>
      <c r="E9" s="21"/>
      <c r="F9" s="22"/>
      <c r="G9" s="23"/>
      <c r="H9" s="24"/>
      <c r="I9" s="25"/>
      <c r="J9" s="26"/>
      <c r="K9" s="27"/>
    </row>
    <row r="10" spans="1:11" ht="14.1" customHeight="1">
      <c r="A10" s="17"/>
      <c r="B10" s="8" t="s">
        <v>12</v>
      </c>
      <c r="C10" s="17"/>
      <c r="D10" s="20">
        <v>1170.5999999999999</v>
      </c>
      <c r="E10" s="21" t="s">
        <v>13</v>
      </c>
      <c r="F10" s="22">
        <v>786</v>
      </c>
      <c r="G10" s="23" t="s">
        <v>14</v>
      </c>
      <c r="H10" s="24">
        <v>50</v>
      </c>
      <c r="I10" s="25" t="s">
        <v>15</v>
      </c>
      <c r="J10" s="26">
        <f>IF(MID(I10,1,2)=("P."),(ROUND(D10*((F10)+(H10/100)),)),IF(MID(I10,1,2)=("%o"),(ROUND(D10*(((F10)+(H10/100))/1000),)),IF(MID(I10,1,2)=("Ea"),(ROUND(D10*((F10)+(H10/100)),)),ROUND(D10*(((F10)+(H10/100))/100),))))</f>
        <v>9207</v>
      </c>
      <c r="K10" s="27" t="s">
        <v>16</v>
      </c>
    </row>
    <row r="11" spans="1:11" ht="14.1" customHeight="1">
      <c r="A11" s="17"/>
      <c r="B11" s="8"/>
      <c r="C11" s="17"/>
      <c r="D11" s="20"/>
      <c r="E11" s="21"/>
      <c r="F11" s="22"/>
      <c r="G11" s="23"/>
      <c r="H11" s="24"/>
      <c r="I11" s="25"/>
      <c r="J11" s="26"/>
      <c r="K11" s="27"/>
    </row>
    <row r="12" spans="1:11" ht="14.1" customHeight="1">
      <c r="A12" s="3">
        <v>2</v>
      </c>
      <c r="B12" s="5" t="s">
        <v>17</v>
      </c>
      <c r="C12" s="5"/>
      <c r="D12" s="5"/>
      <c r="E12" s="5"/>
      <c r="F12" s="5"/>
      <c r="G12" s="5"/>
      <c r="H12" s="5"/>
      <c r="I12" s="5"/>
      <c r="J12" s="5"/>
      <c r="K12" s="5"/>
    </row>
    <row r="13" spans="1:11" ht="14.1" customHeight="1">
      <c r="A13" s="3"/>
      <c r="B13" s="5" t="s">
        <v>18</v>
      </c>
      <c r="C13" s="5"/>
      <c r="D13" s="28">
        <v>4</v>
      </c>
      <c r="E13" s="29" t="s">
        <v>19</v>
      </c>
      <c r="F13" s="22">
        <v>1786</v>
      </c>
      <c r="G13" s="23" t="s">
        <v>14</v>
      </c>
      <c r="H13" s="24">
        <v>13</v>
      </c>
      <c r="I13" s="25" t="s">
        <v>20</v>
      </c>
      <c r="J13" s="26">
        <f>IF(MID(I13,1,2)=("P."),(ROUND(D13*((F13)+(H13/100)),)),IF(MID(I13,1,2)=("%o"),(ROUND(D13*(((F13)+(H13/100))/1000),)),IF(MID(I13,1,2)=("Ea"),(ROUND(D13*((F13)+(H13/100)),)),ROUND(D13*(((F13)+(H13/100))/100),))))</f>
        <v>7145</v>
      </c>
      <c r="K13" s="27" t="s">
        <v>16</v>
      </c>
    </row>
    <row r="14" spans="1:11" ht="14.1" customHeight="1">
      <c r="A14" s="3"/>
      <c r="B14" s="8"/>
      <c r="D14" s="30"/>
      <c r="E14" s="4"/>
      <c r="F14" s="31"/>
      <c r="G14" s="32"/>
      <c r="H14" s="4"/>
      <c r="I14" s="32"/>
      <c r="J14" s="31"/>
      <c r="K14" s="4"/>
    </row>
    <row r="15" spans="1:11" ht="14.1" customHeight="1">
      <c r="A15" s="57">
        <v>3</v>
      </c>
      <c r="B15" s="58" t="s">
        <v>39</v>
      </c>
      <c r="C15" s="57"/>
      <c r="D15" s="57"/>
      <c r="E15" s="57"/>
      <c r="F15" s="57"/>
      <c r="G15" s="57"/>
      <c r="H15" s="59"/>
      <c r="I15" s="57"/>
      <c r="J15" s="57"/>
      <c r="K15" s="57"/>
    </row>
    <row r="16" spans="1:11" ht="14.1" customHeight="1">
      <c r="A16" s="57"/>
      <c r="B16" s="58" t="s">
        <v>40</v>
      </c>
      <c r="C16" s="57"/>
      <c r="D16" s="57"/>
      <c r="E16" s="57"/>
      <c r="F16" s="57"/>
      <c r="G16" s="57"/>
      <c r="H16" s="59"/>
      <c r="I16" s="57"/>
      <c r="J16" s="57"/>
      <c r="K16" s="57"/>
    </row>
    <row r="17" spans="1:11" ht="14.1" customHeight="1">
      <c r="A17" s="57"/>
      <c r="B17" s="58" t="s">
        <v>41</v>
      </c>
      <c r="C17" s="57"/>
      <c r="D17" s="57"/>
      <c r="E17" s="57"/>
      <c r="F17" s="57"/>
      <c r="G17" s="57"/>
      <c r="H17" s="59"/>
      <c r="I17" s="57"/>
      <c r="J17" s="57"/>
      <c r="K17" s="57"/>
    </row>
    <row r="18" spans="1:11" ht="14.1" customHeight="1">
      <c r="A18" s="57"/>
      <c r="B18" s="58" t="s">
        <v>42</v>
      </c>
      <c r="C18" s="57"/>
      <c r="D18" s="57"/>
      <c r="E18" s="57"/>
      <c r="F18" s="57"/>
      <c r="G18" s="57"/>
      <c r="H18" s="59"/>
      <c r="I18" s="57"/>
      <c r="J18" s="57"/>
      <c r="K18" s="57"/>
    </row>
    <row r="19" spans="1:11" ht="14.1" customHeight="1">
      <c r="A19" s="57"/>
      <c r="B19" s="58" t="s">
        <v>43</v>
      </c>
      <c r="C19" s="57"/>
      <c r="D19" s="57"/>
      <c r="E19" s="57"/>
      <c r="F19" s="57"/>
      <c r="G19" s="57"/>
      <c r="H19" s="59"/>
      <c r="I19" s="57"/>
      <c r="J19" s="57"/>
      <c r="K19" s="57"/>
    </row>
    <row r="20" spans="1:11" ht="14.1" customHeight="1">
      <c r="A20" s="57"/>
      <c r="B20" s="58" t="s">
        <v>44</v>
      </c>
      <c r="C20" s="57"/>
      <c r="D20" s="57"/>
      <c r="E20" s="57"/>
      <c r="F20" s="57"/>
      <c r="G20" s="57"/>
      <c r="H20" s="59"/>
      <c r="I20" s="57"/>
      <c r="J20" s="57"/>
      <c r="K20" s="57"/>
    </row>
    <row r="21" spans="1:11" ht="14.1" customHeight="1">
      <c r="A21" s="57"/>
      <c r="B21" s="58" t="s">
        <v>45</v>
      </c>
      <c r="C21" s="57"/>
      <c r="D21" s="57"/>
      <c r="E21" s="57"/>
      <c r="F21" s="57"/>
      <c r="G21" s="57"/>
      <c r="H21" s="59"/>
      <c r="I21" s="57"/>
      <c r="J21" s="57"/>
      <c r="K21" s="57"/>
    </row>
    <row r="22" spans="1:11" ht="14.1" customHeight="1">
      <c r="A22" s="57"/>
      <c r="B22" s="58" t="s">
        <v>46</v>
      </c>
      <c r="C22" s="57"/>
      <c r="D22" s="57"/>
      <c r="E22" s="57"/>
      <c r="F22" s="57"/>
      <c r="G22" s="57"/>
      <c r="H22" s="59"/>
      <c r="I22" s="57"/>
      <c r="J22" s="57"/>
      <c r="K22" s="57"/>
    </row>
    <row r="23" spans="1:11" ht="14.1" customHeight="1">
      <c r="A23" s="57"/>
      <c r="B23" s="60" t="s">
        <v>47</v>
      </c>
      <c r="C23" s="57"/>
      <c r="D23" s="61">
        <v>29.25</v>
      </c>
      <c r="E23" s="62" t="s">
        <v>13</v>
      </c>
      <c r="F23" s="63">
        <v>706</v>
      </c>
      <c r="G23" s="64" t="s">
        <v>14</v>
      </c>
      <c r="H23" s="65">
        <v>23</v>
      </c>
      <c r="I23" s="66" t="s">
        <v>27</v>
      </c>
      <c r="J23" s="67">
        <f>IF(MID(I23,1,2)=("P."),(ROUND(D23*((F23)+(H23/100)),)),IF(MID(I23,1,2)=("%o"),(ROUND(D23*(((F23)+(H23/100))/1000),)),IF(MID(I23,1,2)=("Ea"),(ROUND(D23*((F23)+(H23/100)),)),ROUND(D23*(((F23)+(H23/100))/100),))))</f>
        <v>20657</v>
      </c>
      <c r="K23" s="68" t="s">
        <v>16</v>
      </c>
    </row>
    <row r="24" spans="1:11" ht="14.1" customHeight="1">
      <c r="A24" s="3"/>
      <c r="B24" s="8"/>
      <c r="D24" s="30"/>
      <c r="E24" s="4"/>
      <c r="F24" s="31"/>
      <c r="G24" s="32"/>
      <c r="H24" s="4"/>
      <c r="I24" s="32"/>
      <c r="J24" s="31"/>
      <c r="K24" s="4"/>
    </row>
    <row r="25" spans="1:11" ht="14.1" customHeight="1">
      <c r="A25" s="17">
        <v>4</v>
      </c>
      <c r="B25" s="354" t="s">
        <v>28</v>
      </c>
      <c r="C25" s="354"/>
      <c r="D25" s="17"/>
      <c r="E25" s="17"/>
      <c r="F25" s="17"/>
      <c r="G25" s="17"/>
      <c r="H25" s="19"/>
      <c r="I25" s="17"/>
      <c r="J25" s="17"/>
      <c r="K25" s="17"/>
    </row>
    <row r="26" spans="1:11" ht="14.1" customHeight="1">
      <c r="A26" s="17"/>
      <c r="B26" s="354"/>
      <c r="C26" s="354"/>
      <c r="D26" s="17"/>
      <c r="E26" s="17"/>
      <c r="F26" s="17"/>
      <c r="G26" s="17"/>
      <c r="H26" s="19"/>
      <c r="I26" s="17"/>
      <c r="J26" s="17"/>
      <c r="K26" s="17"/>
    </row>
    <row r="27" spans="1:11" ht="14.1" customHeight="1">
      <c r="A27" s="17"/>
      <c r="B27" s="354"/>
      <c r="C27" s="354"/>
      <c r="D27" s="17"/>
      <c r="E27" s="17"/>
      <c r="F27" s="17"/>
      <c r="G27" s="17"/>
      <c r="H27" s="19"/>
      <c r="I27" s="17"/>
      <c r="J27" s="17"/>
      <c r="K27" s="17"/>
    </row>
    <row r="28" spans="1:11" ht="14.1" customHeight="1">
      <c r="A28" s="17"/>
      <c r="B28" s="354"/>
      <c r="C28" s="354"/>
      <c r="D28" s="17"/>
      <c r="E28" s="17"/>
      <c r="F28" s="17"/>
      <c r="G28" s="17"/>
      <c r="H28" s="19"/>
      <c r="I28" s="17"/>
      <c r="J28" s="17"/>
      <c r="K28" s="17"/>
    </row>
    <row r="29" spans="1:11" ht="14.1" customHeight="1">
      <c r="A29" s="17"/>
      <c r="B29" s="354"/>
      <c r="C29" s="354"/>
      <c r="D29" s="17"/>
      <c r="E29" s="17"/>
      <c r="F29" s="17"/>
      <c r="G29" s="17"/>
      <c r="H29" s="19"/>
      <c r="I29" s="17"/>
      <c r="J29" s="17"/>
      <c r="K29" s="17"/>
    </row>
    <row r="30" spans="1:11" ht="12" customHeight="1">
      <c r="A30" s="17"/>
      <c r="B30" s="354"/>
      <c r="C30" s="354"/>
      <c r="D30" s="17"/>
      <c r="E30" s="17"/>
      <c r="F30" s="17"/>
      <c r="G30" s="17"/>
      <c r="H30" s="19"/>
      <c r="I30" s="17"/>
      <c r="J30" s="17"/>
      <c r="K30" s="17"/>
    </row>
    <row r="31" spans="1:11" ht="14.1" customHeight="1">
      <c r="A31" s="17"/>
      <c r="B31" s="39" t="s">
        <v>29</v>
      </c>
      <c r="C31" s="17"/>
      <c r="D31" s="17"/>
      <c r="E31" s="17"/>
      <c r="F31" s="17"/>
      <c r="G31" s="17"/>
      <c r="H31" s="19"/>
      <c r="I31" s="17"/>
      <c r="J31" s="17"/>
      <c r="K31" s="17"/>
    </row>
    <row r="32" spans="1:11" ht="14.1" customHeight="1">
      <c r="A32" s="17"/>
      <c r="B32" s="8" t="s">
        <v>30</v>
      </c>
      <c r="C32" s="17"/>
      <c r="D32" s="20">
        <v>24</v>
      </c>
      <c r="E32" s="21" t="s">
        <v>13</v>
      </c>
      <c r="F32" s="22">
        <v>1647</v>
      </c>
      <c r="G32" s="23" t="s">
        <v>14</v>
      </c>
      <c r="H32" s="24">
        <v>69</v>
      </c>
      <c r="I32" s="25" t="s">
        <v>27</v>
      </c>
      <c r="J32" s="26">
        <f>IF(MID(I32,1,2)=("P."),(ROUND(D32*((F32)+(H32/100)),)),IF(MID(I32,1,2)=("%o"),(ROUND(D32*(((F32)+(H32/100))/1000),)),IF(MID(I32,1,2)=("Ea"),(ROUND(D32*((F32)+(H32/100)),)),ROUND(D32*(((F32)+(H32/100))/100),))))</f>
        <v>39545</v>
      </c>
      <c r="K32" s="27" t="s">
        <v>16</v>
      </c>
    </row>
    <row r="33" spans="1:11" ht="14.1" customHeight="1">
      <c r="A33" s="3"/>
      <c r="B33" s="8"/>
      <c r="D33" s="30"/>
      <c r="E33" s="4"/>
      <c r="F33" s="31"/>
      <c r="G33" s="32"/>
      <c r="H33" s="4"/>
      <c r="I33" s="32"/>
      <c r="J33" s="31"/>
      <c r="K33" s="4"/>
    </row>
    <row r="34" spans="1:11" ht="14.1" customHeight="1">
      <c r="A34" s="17">
        <v>5</v>
      </c>
      <c r="B34" s="355" t="s">
        <v>161</v>
      </c>
      <c r="C34" s="355"/>
      <c r="D34" s="20"/>
      <c r="E34" s="21"/>
      <c r="F34" s="22"/>
      <c r="G34" s="23"/>
      <c r="H34" s="24"/>
      <c r="I34" s="25"/>
      <c r="J34" s="26"/>
      <c r="K34" s="27"/>
    </row>
    <row r="35" spans="1:11" ht="14.1" customHeight="1">
      <c r="A35" s="17"/>
      <c r="B35" s="355"/>
      <c r="C35" s="355"/>
      <c r="D35" s="20"/>
      <c r="E35" s="21"/>
      <c r="F35" s="22"/>
      <c r="G35" s="23"/>
      <c r="H35" s="24"/>
      <c r="I35" s="25"/>
      <c r="J35" s="26"/>
      <c r="K35" s="27"/>
    </row>
    <row r="36" spans="1:11" ht="14.1" customHeight="1">
      <c r="A36" s="17"/>
      <c r="B36" s="8" t="s">
        <v>162</v>
      </c>
      <c r="C36" s="17"/>
      <c r="D36" s="20">
        <v>33.75</v>
      </c>
      <c r="E36" s="21" t="s">
        <v>13</v>
      </c>
      <c r="F36" s="22">
        <v>63</v>
      </c>
      <c r="G36" s="23" t="s">
        <v>14</v>
      </c>
      <c r="H36" s="24">
        <v>77</v>
      </c>
      <c r="I36" s="25" t="s">
        <v>27</v>
      </c>
      <c r="J36" s="26">
        <f>IF(MID(I36,1,2)=("P."),(ROUND(D36*((F36)+(H36/100)),)),IF(MID(I36,1,2)=("%o"),(ROUND(D36*(((F36)+(H36/100))/1000),)),IF(MID(I36,1,2)=("Ea"),(ROUND(D36*((F36)+(H36/100)),)),ROUND(D36*(((F36)+(H36/100))/100),))))</f>
        <v>2152</v>
      </c>
      <c r="K36" s="27" t="s">
        <v>16</v>
      </c>
    </row>
    <row r="37" spans="1:11" ht="14.25" customHeight="1">
      <c r="A37" s="3"/>
      <c r="B37" s="45"/>
      <c r="D37" s="30"/>
      <c r="E37" s="4"/>
      <c r="F37" s="31"/>
      <c r="G37" s="32"/>
      <c r="H37" s="4"/>
      <c r="I37" s="32"/>
      <c r="J37" s="31"/>
      <c r="K37" s="4"/>
    </row>
    <row r="38" spans="1:11" ht="14.25" customHeight="1">
      <c r="A38" s="40">
        <v>6</v>
      </c>
      <c r="B38" s="2" t="s">
        <v>31</v>
      </c>
      <c r="D38" s="41"/>
      <c r="E38" s="42"/>
      <c r="F38" s="6"/>
      <c r="G38" s="7"/>
      <c r="I38" s="7"/>
      <c r="J38" s="6"/>
      <c r="K38" s="42"/>
    </row>
    <row r="39" spans="1:11" ht="14.25" customHeight="1">
      <c r="A39" s="40"/>
      <c r="B39" s="2" t="s">
        <v>32</v>
      </c>
      <c r="D39" s="41"/>
      <c r="E39" s="42"/>
      <c r="F39" s="6"/>
      <c r="G39" s="7"/>
      <c r="I39" s="7"/>
      <c r="J39" s="6"/>
      <c r="K39" s="42"/>
    </row>
    <row r="40" spans="1:11" ht="14.25" customHeight="1">
      <c r="A40" s="40"/>
      <c r="B40" s="2" t="s">
        <v>33</v>
      </c>
      <c r="D40" s="41">
        <v>101</v>
      </c>
      <c r="E40" s="42" t="s">
        <v>13</v>
      </c>
      <c r="F40" s="6">
        <v>27678</v>
      </c>
      <c r="G40" s="43" t="s">
        <v>14</v>
      </c>
      <c r="H40" s="42">
        <v>86</v>
      </c>
      <c r="I40" s="7" t="s">
        <v>34</v>
      </c>
      <c r="J40" s="44">
        <f>IF(MID(I40,1,2)=("P."),(ROUND(D40*((F40)+(H40/100)),)),IF(MID(I40,1,2)=("%o"),(ROUND(D40*(((F40)+(H40/100))/1000),)),IF(MID(I40,1,2)=("Ea"),(ROUND(D40*((F40)+(H40/100)),)),ROUND(D40*(((F40)+(H40/100))/100),))))</f>
        <v>27956</v>
      </c>
      <c r="K40" s="27" t="s">
        <v>16</v>
      </c>
    </row>
    <row r="41" spans="1:11" ht="14.1" customHeight="1">
      <c r="A41" s="3"/>
      <c r="B41" s="45"/>
      <c r="C41" s="46"/>
      <c r="D41" s="47"/>
      <c r="E41" s="34"/>
      <c r="F41" s="31"/>
      <c r="G41" s="35"/>
      <c r="H41" s="36"/>
      <c r="I41" s="32"/>
      <c r="J41" s="37"/>
      <c r="K41" s="38"/>
    </row>
    <row r="42" spans="1:11" ht="14.1" customHeight="1">
      <c r="A42" s="40">
        <v>7</v>
      </c>
      <c r="B42" s="48" t="s">
        <v>35</v>
      </c>
      <c r="C42" s="48"/>
      <c r="D42" s="49"/>
      <c r="E42" s="50"/>
      <c r="F42" s="51"/>
      <c r="G42" s="52"/>
      <c r="H42" s="50"/>
      <c r="I42" s="52"/>
      <c r="J42" s="51"/>
      <c r="K42" s="50"/>
    </row>
    <row r="43" spans="1:11" ht="14.1" customHeight="1">
      <c r="A43" s="40"/>
      <c r="B43" s="48" t="s">
        <v>36</v>
      </c>
      <c r="C43" s="48"/>
      <c r="D43" s="49"/>
      <c r="E43" s="50"/>
      <c r="F43" s="51"/>
      <c r="G43" s="52"/>
      <c r="H43" s="50"/>
      <c r="I43" s="52"/>
      <c r="J43" s="51"/>
      <c r="K43" s="50"/>
    </row>
    <row r="44" spans="1:11" ht="14.1" customHeight="1">
      <c r="A44" s="40"/>
      <c r="B44" s="48" t="s">
        <v>37</v>
      </c>
      <c r="C44" s="48"/>
      <c r="D44" s="49">
        <v>424</v>
      </c>
      <c r="E44" s="50" t="s">
        <v>13</v>
      </c>
      <c r="F44" s="51">
        <v>28299</v>
      </c>
      <c r="G44" s="53" t="s">
        <v>14</v>
      </c>
      <c r="H44" s="50">
        <v>30</v>
      </c>
      <c r="I44" s="52" t="s">
        <v>34</v>
      </c>
      <c r="J44" s="54">
        <f>IF(MID(I44,1,2)=("P."),(ROUND(D44*((F44)+(H44/100)),)),IF(MID(I44,1,2)=("%o"),(ROUND(D44*(((F44)+(H44/100))/1000),)),IF(MID(I44,1,2)=("Ea"),(ROUND(D44*((F44)+(H44/100)),)),ROUND(D44*(((F44)+(H44/100))/100),))))</f>
        <v>119989</v>
      </c>
      <c r="K44" s="55" t="s">
        <v>16</v>
      </c>
    </row>
    <row r="45" spans="1:11" ht="14.1" customHeight="1">
      <c r="A45" s="3"/>
      <c r="B45" s="45"/>
      <c r="C45" s="46"/>
      <c r="D45" s="47"/>
      <c r="E45" s="34"/>
      <c r="F45" s="31"/>
      <c r="G45" s="35"/>
      <c r="H45" s="36"/>
      <c r="I45" s="32"/>
      <c r="J45" s="37"/>
      <c r="K45" s="38"/>
    </row>
    <row r="46" spans="1:11" ht="14.1" customHeight="1">
      <c r="A46" s="17">
        <v>8</v>
      </c>
      <c r="B46" s="8" t="s">
        <v>48</v>
      </c>
      <c r="C46" s="17"/>
      <c r="D46" s="17"/>
      <c r="E46" s="17"/>
      <c r="F46" s="17"/>
      <c r="G46" s="17"/>
      <c r="H46" s="19"/>
      <c r="I46" s="17"/>
      <c r="J46" s="17"/>
      <c r="K46" s="17"/>
    </row>
    <row r="47" spans="1:11" ht="14.1" customHeight="1">
      <c r="A47" s="17"/>
      <c r="B47" s="8" t="s">
        <v>49</v>
      </c>
      <c r="C47" s="17"/>
      <c r="D47" s="20">
        <v>6112.92</v>
      </c>
      <c r="E47" s="21" t="s">
        <v>13</v>
      </c>
      <c r="F47" s="22">
        <v>226</v>
      </c>
      <c r="G47" s="23" t="s">
        <v>14</v>
      </c>
      <c r="H47" s="24">
        <v>88</v>
      </c>
      <c r="I47" s="25" t="s">
        <v>15</v>
      </c>
      <c r="J47" s="26">
        <f>IF(MID(I47,1,2)=("P."),(ROUND(D47*((F47)+(H47/100)),)),IF(MID(I47,1,2)=("%o"),(ROUND(D47*(((F47)+(H47/100))/1000),)),IF(MID(I47,1,2)=("Ea"),(ROUND(D47*((F47)+(H47/100)),)),ROUND(D47*(((F47)+(H47/100))/100),))))</f>
        <v>13869</v>
      </c>
      <c r="K47" s="27" t="s">
        <v>16</v>
      </c>
    </row>
    <row r="48" spans="1:11" ht="15" customHeight="1">
      <c r="A48" s="17"/>
      <c r="B48" s="8"/>
      <c r="C48" s="17"/>
      <c r="D48" s="20"/>
      <c r="E48" s="21"/>
      <c r="F48" s="22"/>
      <c r="G48" s="23"/>
      <c r="H48" s="24"/>
      <c r="I48" s="25"/>
      <c r="J48" s="26"/>
      <c r="K48" s="27"/>
    </row>
    <row r="49" spans="1:11" ht="15" customHeight="1">
      <c r="A49" s="17">
        <v>9</v>
      </c>
      <c r="B49" s="355" t="s">
        <v>50</v>
      </c>
      <c r="C49" s="355"/>
      <c r="D49" s="17"/>
      <c r="E49" s="17"/>
      <c r="F49" s="17"/>
      <c r="G49" s="17"/>
      <c r="H49" s="19"/>
      <c r="I49" s="17"/>
      <c r="J49" s="17"/>
      <c r="K49" s="17"/>
    </row>
    <row r="50" spans="1:11" ht="14.1" customHeight="1">
      <c r="A50" s="17"/>
      <c r="B50" s="355"/>
      <c r="C50" s="355"/>
      <c r="D50" s="20">
        <v>1233.94</v>
      </c>
      <c r="E50" s="21" t="s">
        <v>13</v>
      </c>
      <c r="F50" s="22">
        <v>1160</v>
      </c>
      <c r="G50" s="23" t="s">
        <v>14</v>
      </c>
      <c r="H50" s="24">
        <v>60</v>
      </c>
      <c r="I50" s="25" t="s">
        <v>15</v>
      </c>
      <c r="J50" s="26">
        <f>IF(MID(I50,1,2)=("P."),(ROUND(D50*((F50)+(H50/100)),)),IF(MID(I50,1,2)=("%o"),(ROUND(D50*(((F50)+(H50/100))/1000),)),IF(MID(I50,1,2)=("Ea"),(ROUND(D50*((F50)+(H50/100)),)),ROUND(D50*(((F50)+(H50/100))/100),))))</f>
        <v>14321</v>
      </c>
      <c r="K50" s="27" t="s">
        <v>16</v>
      </c>
    </row>
    <row r="51" spans="1:11" ht="14.1" customHeight="1">
      <c r="A51" s="17"/>
      <c r="B51" s="8" t="s">
        <v>51</v>
      </c>
      <c r="C51" s="17"/>
      <c r="D51" s="17"/>
      <c r="E51" s="17"/>
      <c r="F51" s="17"/>
      <c r="G51" s="17"/>
      <c r="H51" s="19"/>
      <c r="I51" s="17"/>
      <c r="J51" s="17"/>
      <c r="K51" s="17"/>
    </row>
    <row r="52" spans="1:11" ht="14.1" customHeight="1">
      <c r="A52" s="17"/>
      <c r="B52" s="8"/>
      <c r="C52" s="17"/>
      <c r="D52" s="17"/>
      <c r="E52" s="17"/>
      <c r="F52" s="17"/>
      <c r="G52" s="17"/>
      <c r="H52" s="19"/>
      <c r="I52" s="17"/>
      <c r="J52" s="17"/>
      <c r="K52" s="17"/>
    </row>
    <row r="53" spans="1:11" ht="14.1" customHeight="1">
      <c r="A53" s="17">
        <v>10</v>
      </c>
      <c r="B53" s="8" t="s">
        <v>52</v>
      </c>
      <c r="C53" s="17"/>
      <c r="D53" s="17"/>
      <c r="E53" s="17"/>
      <c r="F53" s="17"/>
      <c r="G53" s="17"/>
      <c r="H53" s="19"/>
      <c r="I53" s="17"/>
      <c r="J53" s="17"/>
      <c r="K53" s="17"/>
    </row>
    <row r="54" spans="1:11" ht="14.1" customHeight="1">
      <c r="A54" s="17"/>
      <c r="B54" s="8" t="s">
        <v>53</v>
      </c>
      <c r="C54" s="17"/>
      <c r="D54" s="17"/>
      <c r="E54" s="17"/>
      <c r="F54" s="17"/>
      <c r="G54" s="17"/>
      <c r="H54" s="19"/>
      <c r="I54" s="17"/>
      <c r="J54" s="17"/>
      <c r="K54" s="17"/>
    </row>
    <row r="55" spans="1:11" ht="12.75" customHeight="1">
      <c r="A55" s="17"/>
      <c r="B55" s="8" t="s">
        <v>54</v>
      </c>
      <c r="C55" s="17"/>
      <c r="D55" s="20">
        <v>4446.16</v>
      </c>
      <c r="E55" s="21" t="s">
        <v>13</v>
      </c>
      <c r="F55" s="22">
        <v>1772</v>
      </c>
      <c r="G55" s="23" t="s">
        <v>14</v>
      </c>
      <c r="H55" s="24">
        <v>38</v>
      </c>
      <c r="I55" s="25" t="s">
        <v>15</v>
      </c>
      <c r="J55" s="26">
        <f>IF(MID(I55,1,2)=("P."),(ROUND(D55*((F55)+(H55/100)),)),IF(MID(I55,1,2)=("%o"),(ROUND(D55*(((F55)+(H55/100))/1000),)),IF(MID(I55,1,2)=("Ea"),(ROUND(D55*((F55)+(H55/100)),)),ROUND(D55*(((F55)+(H55/100))/100),))))</f>
        <v>78803</v>
      </c>
      <c r="K55" s="27" t="s">
        <v>16</v>
      </c>
    </row>
    <row r="56" spans="1:11" ht="12.75" customHeight="1">
      <c r="A56" s="17"/>
      <c r="B56" s="8"/>
      <c r="C56" s="17"/>
      <c r="D56" s="20"/>
      <c r="E56" s="21"/>
      <c r="F56" s="22"/>
      <c r="G56" s="23"/>
      <c r="H56" s="24"/>
      <c r="I56" s="25"/>
      <c r="J56" s="26"/>
      <c r="K56" s="27"/>
    </row>
    <row r="57" spans="1:11" ht="14.1" customHeight="1">
      <c r="A57" s="17">
        <v>11</v>
      </c>
      <c r="B57" s="8" t="s">
        <v>55</v>
      </c>
      <c r="C57" s="17"/>
      <c r="D57" s="17"/>
      <c r="E57" s="17"/>
      <c r="F57" s="17"/>
      <c r="G57" s="17"/>
      <c r="H57" s="19"/>
      <c r="I57" s="17"/>
      <c r="J57" s="17"/>
      <c r="K57" s="17"/>
    </row>
    <row r="58" spans="1:11" ht="14.1" customHeight="1">
      <c r="A58" s="17"/>
      <c r="B58" s="8" t="s">
        <v>56</v>
      </c>
      <c r="C58" s="17"/>
      <c r="D58" s="20">
        <v>1666.76</v>
      </c>
      <c r="E58" s="21" t="s">
        <v>13</v>
      </c>
      <c r="F58" s="22">
        <v>1043</v>
      </c>
      <c r="G58" s="23" t="s">
        <v>14</v>
      </c>
      <c r="H58" s="24">
        <v>90</v>
      </c>
      <c r="I58" s="25" t="s">
        <v>15</v>
      </c>
      <c r="J58" s="26">
        <f>IF(MID(I58,1,2)=("P."),(ROUND(D58*((F58)+(H58/100)),)),IF(MID(I58,1,2)=("%o"),(ROUND(D58*(((F58)+(H58/100))/1000),)),IF(MID(I58,1,2)=("Ea"),(ROUND(D58*((F58)+(H58/100)),)),ROUND(D58*(((F58)+(H58/100))/100),))))</f>
        <v>17399</v>
      </c>
      <c r="K58" s="27" t="s">
        <v>16</v>
      </c>
    </row>
    <row r="59" spans="1:11" ht="14.1" customHeight="1">
      <c r="A59" s="17"/>
      <c r="B59" s="8"/>
      <c r="C59" s="17"/>
      <c r="D59" s="20"/>
      <c r="E59" s="21"/>
      <c r="F59" s="22"/>
      <c r="G59" s="23"/>
      <c r="H59" s="24"/>
      <c r="I59" s="25"/>
      <c r="J59" s="26"/>
      <c r="K59" s="27"/>
    </row>
    <row r="60" spans="1:11" ht="14.1" customHeight="1">
      <c r="A60" s="17">
        <v>12</v>
      </c>
      <c r="B60" s="356" t="s">
        <v>38</v>
      </c>
      <c r="C60" s="356"/>
      <c r="D60" s="20"/>
      <c r="E60" s="21"/>
      <c r="F60" s="22"/>
      <c r="G60" s="23"/>
      <c r="H60" s="24"/>
      <c r="I60" s="25"/>
      <c r="J60" s="26"/>
      <c r="K60" s="27"/>
    </row>
    <row r="61" spans="1:11" ht="14.1" customHeight="1">
      <c r="A61" s="17"/>
      <c r="B61" s="356"/>
      <c r="C61" s="356"/>
      <c r="D61" s="20"/>
      <c r="E61" s="21"/>
      <c r="F61" s="22"/>
      <c r="G61" s="23"/>
      <c r="H61" s="24"/>
      <c r="I61" s="25"/>
      <c r="J61" s="26"/>
      <c r="K61" s="27"/>
    </row>
    <row r="62" spans="1:11" ht="14.1" customHeight="1">
      <c r="A62" s="17"/>
      <c r="B62" s="356"/>
      <c r="C62" s="356"/>
      <c r="D62" s="20"/>
      <c r="E62" s="21"/>
      <c r="F62" s="22"/>
      <c r="G62" s="23"/>
      <c r="H62" s="24"/>
      <c r="I62" s="25"/>
      <c r="J62" s="26"/>
      <c r="K62" s="27"/>
    </row>
    <row r="63" spans="1:11" ht="14.1" customHeight="1">
      <c r="A63" s="17"/>
      <c r="B63" s="356"/>
      <c r="C63" s="356"/>
      <c r="D63" s="20"/>
      <c r="E63" s="21"/>
      <c r="F63" s="22"/>
      <c r="G63" s="23"/>
      <c r="H63" s="24"/>
      <c r="I63" s="25"/>
      <c r="J63" s="26"/>
      <c r="K63" s="27"/>
    </row>
    <row r="64" spans="1:11" ht="14.1" customHeight="1">
      <c r="A64" s="17"/>
      <c r="B64" s="356"/>
      <c r="C64" s="356"/>
      <c r="D64" s="20"/>
      <c r="E64" s="21"/>
      <c r="F64" s="22"/>
      <c r="G64" s="23"/>
      <c r="H64" s="24"/>
      <c r="I64" s="25"/>
      <c r="J64" s="26"/>
      <c r="K64" s="27"/>
    </row>
    <row r="65" spans="1:11" ht="15.75" customHeight="1">
      <c r="A65" s="17"/>
      <c r="B65" s="356"/>
      <c r="C65" s="356"/>
      <c r="D65" s="20"/>
      <c r="E65" s="21"/>
      <c r="F65" s="22"/>
      <c r="G65" s="23"/>
      <c r="H65" s="24"/>
      <c r="I65" s="25"/>
      <c r="J65" s="26"/>
      <c r="K65" s="27"/>
    </row>
    <row r="66" spans="1:11" ht="18.75" customHeight="1">
      <c r="A66" s="17"/>
      <c r="B66" s="356"/>
      <c r="C66" s="356"/>
      <c r="D66" s="20"/>
      <c r="E66" s="21"/>
      <c r="F66" s="22"/>
      <c r="G66" s="23"/>
      <c r="H66" s="24"/>
      <c r="I66" s="25"/>
      <c r="J66" s="26"/>
      <c r="K66" s="27"/>
    </row>
    <row r="67" spans="1:11" ht="14.1" customHeight="1">
      <c r="A67" s="17"/>
      <c r="B67" s="356"/>
      <c r="C67" s="356"/>
      <c r="D67" s="20"/>
      <c r="E67" s="21"/>
      <c r="F67" s="22"/>
      <c r="G67" s="23"/>
      <c r="H67" s="24"/>
      <c r="I67" s="25"/>
      <c r="J67" s="26"/>
      <c r="K67" s="27"/>
    </row>
    <row r="68" spans="1:11" ht="14.1" customHeight="1">
      <c r="A68" s="17"/>
      <c r="B68" s="356"/>
      <c r="C68" s="356"/>
      <c r="D68" s="20"/>
      <c r="E68" s="21"/>
      <c r="F68" s="22"/>
      <c r="G68" s="23"/>
      <c r="H68" s="24"/>
      <c r="I68" s="25"/>
      <c r="J68" s="26"/>
      <c r="K68" s="27"/>
    </row>
    <row r="69" spans="1:11" ht="14.1" customHeight="1">
      <c r="A69" s="17"/>
      <c r="B69" s="356"/>
      <c r="C69" s="356"/>
      <c r="D69" s="20"/>
      <c r="E69" s="21"/>
      <c r="F69" s="22"/>
      <c r="G69" s="23"/>
      <c r="H69" s="24"/>
      <c r="I69" s="25"/>
      <c r="J69" s="26"/>
      <c r="K69" s="27"/>
    </row>
    <row r="70" spans="1:11" ht="14.1" customHeight="1">
      <c r="A70" s="17"/>
      <c r="B70" s="356"/>
      <c r="C70" s="356"/>
      <c r="D70" s="20">
        <v>474</v>
      </c>
      <c r="E70" s="21" t="s">
        <v>13</v>
      </c>
      <c r="F70" s="22">
        <v>30509</v>
      </c>
      <c r="G70" s="23" t="s">
        <v>14</v>
      </c>
      <c r="H70" s="24">
        <v>77</v>
      </c>
      <c r="I70" s="25" t="s">
        <v>15</v>
      </c>
      <c r="J70" s="26">
        <f>IF(MID(I70,1,2)=("P."),(ROUND(D70*((F70)+(H70/100)),)),IF(MID(I70,1,2)=("%o"),(ROUND(D70*(((F70)+(H70/100))/1000),)),IF(MID(I70,1,2)=("Ea"),(ROUND(D70*((F70)+(H70/100)),)),ROUND(D70*(((F70)+(H70/100))/100),))))</f>
        <v>144616</v>
      </c>
      <c r="K70" s="27" t="s">
        <v>16</v>
      </c>
    </row>
    <row r="71" spans="1:11" ht="14.1" customHeight="1">
      <c r="A71" s="17"/>
      <c r="B71" s="56"/>
      <c r="C71" s="56"/>
      <c r="D71" s="20"/>
      <c r="E71" s="21"/>
      <c r="F71" s="22"/>
      <c r="G71" s="23"/>
      <c r="H71" s="24"/>
      <c r="I71" s="25"/>
      <c r="J71" s="26"/>
      <c r="K71" s="27"/>
    </row>
    <row r="72" spans="1:11" ht="14.1" customHeight="1">
      <c r="A72" s="3">
        <v>13</v>
      </c>
      <c r="B72" s="5" t="s">
        <v>163</v>
      </c>
      <c r="C72" s="5"/>
      <c r="D72" s="33"/>
      <c r="E72" s="34"/>
      <c r="F72" s="31"/>
      <c r="G72" s="35"/>
      <c r="H72" s="36"/>
      <c r="I72" s="32"/>
      <c r="J72" s="37"/>
      <c r="K72" s="38"/>
    </row>
    <row r="73" spans="1:11" ht="14.1" customHeight="1">
      <c r="A73" s="3"/>
      <c r="B73" s="5" t="s">
        <v>164</v>
      </c>
      <c r="C73" s="5"/>
      <c r="D73" s="33"/>
      <c r="E73" s="34"/>
      <c r="F73" s="31"/>
      <c r="G73" s="35"/>
      <c r="H73" s="36"/>
      <c r="I73" s="32"/>
      <c r="J73" s="37"/>
      <c r="K73" s="38"/>
    </row>
    <row r="74" spans="1:11" ht="14.1" customHeight="1">
      <c r="A74" s="3"/>
      <c r="B74" s="5" t="s">
        <v>165</v>
      </c>
      <c r="C74" s="5"/>
      <c r="D74" s="33"/>
      <c r="E74" s="34"/>
      <c r="F74" s="31"/>
      <c r="G74" s="35"/>
      <c r="H74" s="36"/>
      <c r="I74" s="32"/>
      <c r="J74" s="37"/>
      <c r="K74" s="38"/>
    </row>
    <row r="75" spans="1:11" ht="14.1" customHeight="1">
      <c r="A75" s="3"/>
      <c r="B75" s="5" t="s">
        <v>166</v>
      </c>
      <c r="C75" s="5"/>
      <c r="D75" s="33"/>
      <c r="E75" s="34"/>
      <c r="F75" s="31"/>
      <c r="G75" s="35"/>
      <c r="H75" s="36"/>
      <c r="I75" s="32"/>
      <c r="J75" s="37"/>
      <c r="K75" s="38"/>
    </row>
    <row r="76" spans="1:11" ht="14.1" customHeight="1">
      <c r="A76" s="3"/>
      <c r="B76" s="5" t="s">
        <v>167</v>
      </c>
      <c r="C76" s="5"/>
      <c r="D76" s="33"/>
      <c r="E76" s="34"/>
      <c r="F76" s="31"/>
      <c r="G76" s="35"/>
      <c r="H76" s="36"/>
      <c r="I76" s="32"/>
      <c r="J76" s="37"/>
      <c r="K76" s="38"/>
    </row>
    <row r="77" spans="1:11" ht="14.1" customHeight="1">
      <c r="A77" s="3"/>
      <c r="B77" s="5" t="s">
        <v>168</v>
      </c>
      <c r="C77" s="5"/>
      <c r="D77" s="33"/>
      <c r="E77" s="34"/>
      <c r="F77" s="31"/>
      <c r="G77" s="35"/>
      <c r="H77" s="36"/>
      <c r="I77" s="32"/>
      <c r="J77" s="37"/>
      <c r="K77" s="38"/>
    </row>
    <row r="78" spans="1:11" ht="14.1" customHeight="1">
      <c r="A78" s="3"/>
      <c r="B78" s="5" t="s">
        <v>169</v>
      </c>
      <c r="C78" s="5"/>
      <c r="D78" s="33"/>
      <c r="E78" s="34"/>
      <c r="F78" s="31"/>
      <c r="G78" s="35"/>
      <c r="H78" s="36"/>
      <c r="I78" s="32"/>
      <c r="J78" s="37"/>
      <c r="K78" s="38"/>
    </row>
    <row r="79" spans="1:11" ht="14.1" customHeight="1">
      <c r="A79" s="3"/>
      <c r="B79" s="5" t="s">
        <v>170</v>
      </c>
      <c r="C79" s="5"/>
      <c r="D79" s="33">
        <v>16.5</v>
      </c>
      <c r="E79" s="34" t="s">
        <v>100</v>
      </c>
      <c r="F79" s="31">
        <v>228</v>
      </c>
      <c r="G79" s="35" t="s">
        <v>14</v>
      </c>
      <c r="H79" s="36">
        <v>90</v>
      </c>
      <c r="I79" s="32" t="s">
        <v>101</v>
      </c>
      <c r="J79" s="37">
        <f>IF(MID(I79,1,2)=("P."),(ROUND(D79*((F79)+(H79/100)),)),IF(MID(I79,1,2)=("%o"),(ROUND(D79*(((F79)+(H79/100))/1000),)),IF(MID(I79,1,2)=("Ea"),(ROUND(D79*((F79)+(H79/100)),)),ROUND(D79*(((F79)+(H79/100))/100),))))</f>
        <v>3777</v>
      </c>
      <c r="K79" s="38" t="s">
        <v>16</v>
      </c>
    </row>
    <row r="80" spans="1:11" ht="20.100000000000001" customHeight="1">
      <c r="A80" s="17"/>
      <c r="B80" s="8"/>
      <c r="C80" s="69"/>
      <c r="D80" s="69"/>
      <c r="E80" s="69"/>
      <c r="F80" s="69"/>
      <c r="G80" s="69"/>
      <c r="H80" s="24"/>
      <c r="I80" s="70" t="s">
        <v>57</v>
      </c>
      <c r="J80" s="71">
        <f>ROUND(SUM(J10:J79),)</f>
        <v>499436</v>
      </c>
      <c r="K80" s="72" t="s">
        <v>16</v>
      </c>
    </row>
    <row r="81" spans="1:11" s="5" customFormat="1" ht="20.100000000000001" customHeight="1">
      <c r="A81" s="73"/>
      <c r="D81" s="33" t="s">
        <v>171</v>
      </c>
      <c r="E81" s="366" t="s">
        <v>58</v>
      </c>
      <c r="F81" s="366"/>
      <c r="G81" s="366"/>
      <c r="H81" s="366"/>
      <c r="I81" s="366"/>
      <c r="J81" s="78"/>
      <c r="K81" s="79"/>
    </row>
    <row r="82" spans="1:11" ht="20.100000000000001" customHeight="1">
      <c r="A82" s="17"/>
      <c r="B82" s="8"/>
      <c r="C82" s="69"/>
      <c r="D82" s="69"/>
      <c r="E82" s="74"/>
      <c r="F82" s="31"/>
      <c r="G82" s="35"/>
      <c r="H82" s="36"/>
      <c r="I82" s="77" t="s">
        <v>59</v>
      </c>
      <c r="J82" s="78"/>
      <c r="K82" s="79"/>
    </row>
    <row r="83" spans="1:11" s="5" customFormat="1" ht="20.100000000000001" customHeight="1">
      <c r="A83" s="73"/>
      <c r="D83" s="33" t="s">
        <v>171</v>
      </c>
      <c r="E83" s="366" t="s">
        <v>172</v>
      </c>
      <c r="F83" s="366"/>
      <c r="G83" s="366"/>
      <c r="H83" s="366"/>
      <c r="I83" s="366"/>
      <c r="J83" s="78"/>
      <c r="K83" s="79"/>
    </row>
    <row r="84" spans="1:11" ht="20.100000000000001" customHeight="1">
      <c r="A84" s="17"/>
      <c r="B84" s="8"/>
      <c r="C84" s="69"/>
      <c r="D84" s="69"/>
      <c r="E84" s="74"/>
      <c r="F84" s="31"/>
      <c r="G84" s="35"/>
      <c r="H84" s="36"/>
      <c r="I84" s="77" t="s">
        <v>173</v>
      </c>
      <c r="J84" s="111"/>
      <c r="K84" s="79"/>
    </row>
    <row r="85" spans="1:11" ht="14.1" customHeight="1">
      <c r="A85" s="17"/>
      <c r="B85" s="18" t="s">
        <v>60</v>
      </c>
      <c r="C85" s="17"/>
      <c r="D85" s="17"/>
      <c r="E85" s="17"/>
      <c r="F85" s="17"/>
      <c r="G85" s="17"/>
      <c r="H85" s="19"/>
      <c r="I85" s="17"/>
      <c r="J85" s="17"/>
      <c r="K85" s="17"/>
    </row>
    <row r="86" spans="1:11" ht="14.1" customHeight="1">
      <c r="A86" s="17">
        <v>1</v>
      </c>
      <c r="B86" s="2" t="s">
        <v>61</v>
      </c>
      <c r="C86" s="5"/>
      <c r="D86" s="80"/>
      <c r="E86" s="42"/>
      <c r="F86" s="22"/>
      <c r="G86" s="23"/>
      <c r="H86" s="24"/>
      <c r="I86" s="25"/>
      <c r="J86" s="26"/>
      <c r="K86" s="27"/>
    </row>
    <row r="87" spans="1:11" ht="14.1" customHeight="1">
      <c r="A87" s="17"/>
      <c r="B87" s="81" t="s">
        <v>62</v>
      </c>
      <c r="C87" s="5"/>
      <c r="D87" s="80"/>
      <c r="E87" s="42"/>
      <c r="F87" s="22"/>
      <c r="G87" s="23"/>
      <c r="H87" s="24"/>
      <c r="I87" s="25"/>
      <c r="J87" s="26"/>
      <c r="K87" s="27"/>
    </row>
    <row r="88" spans="1:11" ht="14.1" customHeight="1">
      <c r="A88" s="17"/>
      <c r="B88" s="5" t="s">
        <v>63</v>
      </c>
      <c r="C88" s="5"/>
      <c r="D88" s="80"/>
      <c r="E88" s="42"/>
      <c r="F88" s="22"/>
      <c r="G88" s="23"/>
      <c r="H88" s="24"/>
      <c r="I88" s="25"/>
      <c r="J88" s="26"/>
      <c r="K88" s="27"/>
    </row>
    <row r="89" spans="1:11" ht="14.1" customHeight="1">
      <c r="A89" s="17"/>
      <c r="B89" s="5" t="s">
        <v>64</v>
      </c>
      <c r="C89" s="5"/>
      <c r="D89" s="80"/>
      <c r="E89" s="42"/>
      <c r="F89" s="22"/>
      <c r="G89" s="23"/>
      <c r="H89" s="24"/>
      <c r="I89" s="25"/>
      <c r="J89" s="26"/>
      <c r="K89" s="27"/>
    </row>
    <row r="90" spans="1:11" ht="14.1" customHeight="1">
      <c r="A90" s="17"/>
      <c r="B90" s="5" t="s">
        <v>65</v>
      </c>
      <c r="C90" s="5"/>
      <c r="D90" s="80"/>
      <c r="E90" s="42"/>
      <c r="F90" s="22"/>
      <c r="G90" s="23"/>
      <c r="H90" s="24"/>
      <c r="I90" s="25"/>
      <c r="J90" s="26"/>
      <c r="K90" s="27"/>
    </row>
    <row r="91" spans="1:11" ht="14.1" customHeight="1">
      <c r="A91" s="17"/>
      <c r="B91" s="5" t="s">
        <v>66</v>
      </c>
      <c r="C91" s="5"/>
      <c r="D91" s="80"/>
      <c r="E91" s="42"/>
      <c r="F91" s="22"/>
      <c r="G91" s="23"/>
      <c r="H91" s="24"/>
      <c r="I91" s="25"/>
      <c r="J91" s="26"/>
      <c r="K91" s="27"/>
    </row>
    <row r="92" spans="1:11" ht="14.1" customHeight="1">
      <c r="A92" s="17"/>
      <c r="B92" s="5" t="s">
        <v>67</v>
      </c>
      <c r="C92" s="5"/>
      <c r="D92" s="80"/>
      <c r="E92" s="42"/>
      <c r="F92" s="22"/>
      <c r="G92" s="23"/>
      <c r="H92" s="24"/>
      <c r="I92" s="25"/>
      <c r="J92" s="26"/>
      <c r="K92" s="27"/>
    </row>
    <row r="93" spans="1:11" ht="14.1" customHeight="1">
      <c r="A93" s="17"/>
      <c r="B93" s="5" t="s">
        <v>68</v>
      </c>
      <c r="C93" s="5"/>
      <c r="D93" s="80"/>
      <c r="E93" s="42"/>
      <c r="F93" s="22"/>
      <c r="G93" s="23"/>
      <c r="H93" s="24"/>
      <c r="I93" s="25"/>
      <c r="J93" s="26"/>
      <c r="K93" s="27"/>
    </row>
    <row r="94" spans="1:11" ht="14.1" customHeight="1">
      <c r="A94" s="17"/>
      <c r="B94" s="5" t="s">
        <v>69</v>
      </c>
      <c r="C94" s="5"/>
      <c r="D94" s="82">
        <v>78.08</v>
      </c>
      <c r="E94" s="42" t="s">
        <v>13</v>
      </c>
      <c r="F94" s="22"/>
      <c r="G94" s="23"/>
      <c r="H94" s="24"/>
      <c r="I94" s="25" t="s">
        <v>27</v>
      </c>
      <c r="J94" s="26"/>
      <c r="K94" s="27"/>
    </row>
    <row r="95" spans="1:11" ht="14.1" customHeight="1">
      <c r="A95" s="17"/>
      <c r="B95" s="5"/>
      <c r="C95" s="5"/>
      <c r="D95" s="83"/>
      <c r="E95" s="42"/>
      <c r="F95" s="22"/>
      <c r="G95" s="23"/>
      <c r="H95" s="24"/>
      <c r="I95" s="25"/>
      <c r="J95" s="26"/>
      <c r="K95" s="27"/>
    </row>
    <row r="96" spans="1:11" ht="14.1" customHeight="1">
      <c r="A96" s="17">
        <v>2</v>
      </c>
      <c r="B96" s="357" t="s">
        <v>70</v>
      </c>
      <c r="C96" s="357"/>
      <c r="D96" s="357"/>
      <c r="E96" s="84"/>
      <c r="F96" s="84"/>
      <c r="G96" s="84"/>
      <c r="H96" s="24"/>
      <c r="I96" s="25"/>
      <c r="J96" s="26"/>
      <c r="K96" s="27"/>
    </row>
    <row r="97" spans="1:11" ht="14.1" customHeight="1">
      <c r="A97" s="17"/>
      <c r="B97" s="357"/>
      <c r="C97" s="357"/>
      <c r="D97" s="357"/>
      <c r="E97" s="84"/>
      <c r="F97" s="84"/>
      <c r="G97" s="84"/>
      <c r="H97" s="24"/>
      <c r="I97" s="25"/>
      <c r="J97" s="26"/>
      <c r="K97" s="27"/>
    </row>
    <row r="98" spans="1:11" ht="14.1" customHeight="1">
      <c r="A98" s="17"/>
      <c r="B98" s="357"/>
      <c r="C98" s="357"/>
      <c r="D98" s="357"/>
      <c r="E98" s="84"/>
      <c r="F98" s="84"/>
      <c r="G98" s="84"/>
      <c r="H98" s="24"/>
      <c r="I98" s="25"/>
      <c r="J98" s="26"/>
      <c r="K98" s="27"/>
    </row>
    <row r="99" spans="1:11" ht="14.1" customHeight="1">
      <c r="A99" s="17"/>
      <c r="B99" s="357"/>
      <c r="C99" s="357"/>
      <c r="D99" s="357"/>
      <c r="E99" s="84"/>
      <c r="F99" s="84"/>
      <c r="G99" s="84"/>
      <c r="H99" s="24"/>
      <c r="I99" s="25"/>
      <c r="J99" s="26"/>
      <c r="K99" s="27"/>
    </row>
    <row r="100" spans="1:11" ht="15.75" customHeight="1">
      <c r="A100" s="17"/>
      <c r="B100" s="357"/>
      <c r="C100" s="357"/>
      <c r="D100" s="357"/>
      <c r="E100" s="84"/>
      <c r="F100" s="84"/>
      <c r="G100" s="84"/>
      <c r="H100" s="24"/>
      <c r="I100" s="25"/>
      <c r="J100" s="26"/>
      <c r="K100" s="27"/>
    </row>
    <row r="101" spans="1:11" ht="14.1" customHeight="1">
      <c r="A101" s="17"/>
      <c r="B101" s="357"/>
      <c r="C101" s="357"/>
      <c r="D101" s="357"/>
      <c r="E101" s="84"/>
      <c r="F101" s="84"/>
      <c r="G101" s="84"/>
      <c r="H101" s="24"/>
      <c r="I101" s="25"/>
      <c r="J101" s="26"/>
      <c r="K101" s="27"/>
    </row>
    <row r="102" spans="1:11" ht="14.1" customHeight="1">
      <c r="A102" s="17"/>
      <c r="B102" s="357"/>
      <c r="C102" s="357"/>
      <c r="D102" s="357"/>
      <c r="E102" s="84"/>
      <c r="F102" s="84"/>
      <c r="G102" s="84"/>
      <c r="H102" s="24"/>
      <c r="I102" s="25"/>
      <c r="J102" s="26"/>
      <c r="K102" s="27"/>
    </row>
    <row r="103" spans="1:11" ht="14.1" customHeight="1">
      <c r="A103" s="17"/>
      <c r="B103" s="357"/>
      <c r="C103" s="357"/>
      <c r="D103" s="357"/>
      <c r="E103" s="8"/>
      <c r="F103" s="85"/>
      <c r="G103" s="86"/>
      <c r="H103" s="24"/>
      <c r="I103" s="25"/>
      <c r="J103" s="26"/>
      <c r="K103" s="27"/>
    </row>
    <row r="104" spans="1:11" ht="8.25" customHeight="1">
      <c r="A104" s="17"/>
      <c r="B104" s="357"/>
      <c r="C104" s="357"/>
      <c r="D104" s="357"/>
      <c r="E104" s="8"/>
      <c r="F104" s="85"/>
      <c r="G104" s="86"/>
      <c r="H104" s="24"/>
      <c r="I104" s="25"/>
      <c r="J104" s="26"/>
      <c r="K104" s="27"/>
    </row>
    <row r="105" spans="1:11" ht="2.25" customHeight="1">
      <c r="A105" s="17"/>
      <c r="B105" s="357"/>
      <c r="C105" s="357"/>
      <c r="D105" s="357"/>
      <c r="E105" s="8"/>
      <c r="F105" s="85"/>
      <c r="G105" s="86"/>
      <c r="H105" s="24"/>
      <c r="I105" s="25"/>
      <c r="J105" s="26"/>
      <c r="K105" s="27"/>
    </row>
    <row r="106" spans="1:11" ht="8.25" customHeight="1">
      <c r="A106" s="17"/>
      <c r="B106" s="357"/>
      <c r="C106" s="357"/>
      <c r="D106" s="357"/>
      <c r="E106" s="8"/>
      <c r="F106" s="85"/>
      <c r="G106" s="86"/>
      <c r="H106" s="24"/>
      <c r="I106" s="25"/>
      <c r="J106" s="26"/>
      <c r="K106" s="27"/>
    </row>
    <row r="107" spans="1:11" ht="14.1" customHeight="1">
      <c r="A107" s="17"/>
      <c r="B107" s="5"/>
      <c r="C107" s="5"/>
      <c r="D107" s="20">
        <v>214.77</v>
      </c>
      <c r="E107" s="42" t="s">
        <v>13</v>
      </c>
      <c r="F107" s="22"/>
      <c r="G107" s="23"/>
      <c r="H107" s="24"/>
      <c r="I107" s="25" t="s">
        <v>27</v>
      </c>
      <c r="J107" s="26"/>
      <c r="K107" s="27"/>
    </row>
    <row r="108" spans="1:11" ht="14.1" customHeight="1">
      <c r="A108" s="17"/>
      <c r="B108" s="5"/>
      <c r="C108" s="5"/>
      <c r="D108" s="20"/>
      <c r="E108" s="42"/>
      <c r="F108" s="22"/>
      <c r="G108" s="23"/>
      <c r="H108" s="24"/>
      <c r="I108" s="25"/>
      <c r="J108" s="26"/>
      <c r="K108" s="27"/>
    </row>
    <row r="109" spans="1:11" ht="14.1" customHeight="1">
      <c r="A109" s="17"/>
      <c r="B109" s="5"/>
      <c r="C109" s="5"/>
      <c r="D109" s="20"/>
      <c r="E109" s="42"/>
      <c r="F109" s="22"/>
      <c r="G109" s="23"/>
      <c r="H109" s="24"/>
      <c r="I109" s="25"/>
      <c r="J109" s="26"/>
      <c r="K109" s="27"/>
    </row>
    <row r="110" spans="1:11" ht="14.1" customHeight="1">
      <c r="A110" s="17"/>
      <c r="B110" s="5"/>
      <c r="C110" s="5"/>
      <c r="D110" s="20"/>
      <c r="E110" s="42"/>
      <c r="F110" s="22"/>
      <c r="G110" s="23"/>
      <c r="H110" s="24"/>
      <c r="I110" s="25"/>
      <c r="J110" s="26"/>
      <c r="K110" s="27"/>
    </row>
    <row r="111" spans="1:11" ht="14.1" customHeight="1">
      <c r="A111" s="17">
        <v>3</v>
      </c>
      <c r="B111" s="369" t="s">
        <v>71</v>
      </c>
      <c r="C111" s="369"/>
      <c r="D111" s="369"/>
      <c r="E111" s="42"/>
      <c r="F111" s="22"/>
      <c r="G111" s="23"/>
      <c r="H111" s="24"/>
      <c r="I111" s="25"/>
      <c r="J111" s="26"/>
      <c r="K111" s="27"/>
    </row>
    <row r="112" spans="1:11" ht="14.1" customHeight="1">
      <c r="A112" s="17"/>
      <c r="B112" s="369"/>
      <c r="C112" s="369"/>
      <c r="D112" s="369"/>
      <c r="E112" s="42"/>
      <c r="F112" s="22"/>
      <c r="G112" s="23"/>
      <c r="H112" s="24"/>
      <c r="I112" s="25"/>
      <c r="J112" s="26"/>
      <c r="K112" s="27"/>
    </row>
    <row r="113" spans="1:11" ht="14.1" customHeight="1">
      <c r="A113" s="17"/>
      <c r="B113" s="369"/>
      <c r="C113" s="369"/>
      <c r="D113" s="369"/>
      <c r="H113" s="2"/>
    </row>
    <row r="114" spans="1:11" ht="14.1" customHeight="1">
      <c r="A114" s="17"/>
      <c r="B114" s="369"/>
      <c r="C114" s="369"/>
      <c r="D114" s="369"/>
      <c r="E114" s="42"/>
      <c r="F114" s="22"/>
      <c r="G114" s="23"/>
      <c r="H114" s="24"/>
      <c r="I114" s="25"/>
      <c r="J114" s="26"/>
      <c r="K114" s="27"/>
    </row>
    <row r="115" spans="1:11" ht="8.25" customHeight="1">
      <c r="A115" s="17"/>
      <c r="B115" s="369"/>
      <c r="C115" s="369"/>
      <c r="D115" s="369"/>
      <c r="H115" s="2"/>
    </row>
    <row r="116" spans="1:11" ht="14.1" customHeight="1">
      <c r="A116" s="17"/>
      <c r="B116" s="87"/>
      <c r="C116" s="87"/>
      <c r="D116" s="20">
        <v>72</v>
      </c>
      <c r="E116" s="42" t="s">
        <v>13</v>
      </c>
      <c r="F116" s="22"/>
      <c r="G116" s="23"/>
      <c r="H116" s="24"/>
      <c r="I116" s="25" t="s">
        <v>27</v>
      </c>
      <c r="J116" s="26"/>
      <c r="K116" s="27"/>
    </row>
    <row r="117" spans="1:11" ht="14.25" customHeight="1">
      <c r="A117" s="17">
        <v>4</v>
      </c>
      <c r="B117" s="370" t="s">
        <v>72</v>
      </c>
      <c r="C117" s="370"/>
      <c r="D117" s="370"/>
      <c r="E117" s="370"/>
      <c r="H117" s="2"/>
    </row>
    <row r="118" spans="1:11">
      <c r="A118" s="17"/>
      <c r="B118" s="370"/>
      <c r="C118" s="370"/>
      <c r="D118" s="370"/>
      <c r="E118" s="370"/>
      <c r="H118" s="2"/>
    </row>
    <row r="119" spans="1:11">
      <c r="A119" s="17"/>
      <c r="B119" s="370"/>
      <c r="C119" s="370"/>
      <c r="D119" s="370"/>
      <c r="E119" s="370"/>
      <c r="H119" s="2"/>
    </row>
    <row r="120" spans="1:11">
      <c r="A120" s="17"/>
      <c r="B120" s="370"/>
      <c r="C120" s="370"/>
      <c r="D120" s="370"/>
      <c r="E120" s="370"/>
      <c r="K120" s="27"/>
    </row>
    <row r="121" spans="1:11">
      <c r="A121" s="17"/>
      <c r="B121" s="370"/>
      <c r="C121" s="370"/>
      <c r="D121" s="370"/>
      <c r="E121" s="370"/>
      <c r="K121" s="27"/>
    </row>
    <row r="122" spans="1:11">
      <c r="A122" s="17"/>
      <c r="B122" s="370"/>
      <c r="C122" s="370"/>
      <c r="D122" s="370"/>
      <c r="E122" s="370"/>
      <c r="K122" s="27"/>
    </row>
    <row r="123" spans="1:11">
      <c r="A123" s="2"/>
      <c r="D123" s="28">
        <v>10</v>
      </c>
      <c r="E123" s="42" t="s">
        <v>19</v>
      </c>
      <c r="F123" s="22"/>
      <c r="G123" s="23"/>
      <c r="H123" s="24"/>
      <c r="I123" s="25" t="s">
        <v>73</v>
      </c>
      <c r="J123" s="26"/>
      <c r="K123" s="27"/>
    </row>
    <row r="124" spans="1:11">
      <c r="A124" s="2"/>
      <c r="D124" s="28"/>
      <c r="E124" s="42"/>
      <c r="F124" s="22"/>
      <c r="G124" s="23"/>
      <c r="H124" s="24"/>
      <c r="I124" s="25"/>
      <c r="J124" s="26"/>
      <c r="K124" s="27"/>
    </row>
    <row r="125" spans="1:11">
      <c r="A125" s="17">
        <v>5</v>
      </c>
      <c r="B125" s="88" t="s">
        <v>74</v>
      </c>
      <c r="C125" s="87"/>
      <c r="D125" s="20"/>
      <c r="E125" s="42"/>
      <c r="F125" s="22"/>
      <c r="G125" s="23"/>
      <c r="H125" s="24"/>
      <c r="I125" s="25"/>
      <c r="J125" s="26"/>
      <c r="K125" s="27"/>
    </row>
    <row r="126" spans="1:11">
      <c r="A126" s="17"/>
      <c r="B126" s="88" t="s">
        <v>75</v>
      </c>
      <c r="C126" s="87"/>
      <c r="D126" s="20"/>
      <c r="E126" s="42"/>
      <c r="F126" s="22"/>
      <c r="G126" s="23"/>
      <c r="H126" s="24"/>
      <c r="I126" s="25"/>
      <c r="J126" s="26"/>
    </row>
    <row r="127" spans="1:11">
      <c r="A127" s="17"/>
      <c r="B127" s="88" t="s">
        <v>76</v>
      </c>
      <c r="C127" s="87"/>
      <c r="D127" s="28">
        <v>6</v>
      </c>
      <c r="E127" s="42" t="s">
        <v>19</v>
      </c>
      <c r="F127" s="22"/>
      <c r="G127" s="23"/>
      <c r="H127" s="24"/>
      <c r="I127" s="25" t="s">
        <v>20</v>
      </c>
      <c r="J127" s="26"/>
      <c r="K127" s="27"/>
    </row>
    <row r="128" spans="1:11">
      <c r="A128" s="17"/>
      <c r="B128" s="87"/>
      <c r="C128" s="87"/>
      <c r="D128" s="20"/>
      <c r="E128" s="42"/>
      <c r="F128" s="22"/>
      <c r="G128" s="23"/>
      <c r="H128" s="24"/>
      <c r="I128" s="25"/>
      <c r="J128" s="26"/>
    </row>
    <row r="129" spans="1:11">
      <c r="A129" s="3">
        <v>6</v>
      </c>
      <c r="B129" s="2" t="s">
        <v>77</v>
      </c>
      <c r="C129" s="5"/>
      <c r="D129" s="80"/>
      <c r="E129" s="4"/>
      <c r="F129" s="31"/>
      <c r="G129" s="89"/>
      <c r="H129" s="36"/>
      <c r="I129" s="32"/>
      <c r="J129" s="37"/>
      <c r="K129" s="79"/>
    </row>
    <row r="130" spans="1:11">
      <c r="A130" s="3"/>
      <c r="B130" s="5" t="s">
        <v>174</v>
      </c>
      <c r="C130" s="5"/>
      <c r="D130" s="80"/>
      <c r="E130" s="4"/>
      <c r="F130" s="31"/>
      <c r="G130" s="89"/>
      <c r="H130" s="36"/>
      <c r="I130" s="32"/>
      <c r="J130" s="37"/>
      <c r="K130" s="79"/>
    </row>
    <row r="131" spans="1:11">
      <c r="A131" s="3"/>
      <c r="B131" s="5" t="s">
        <v>175</v>
      </c>
      <c r="C131" s="5"/>
      <c r="D131" s="80"/>
      <c r="E131" s="4"/>
      <c r="F131" s="31"/>
      <c r="G131" s="89"/>
      <c r="H131" s="36"/>
      <c r="I131" s="32"/>
      <c r="J131" s="37"/>
      <c r="K131" s="38"/>
    </row>
    <row r="132" spans="1:11">
      <c r="A132" s="3"/>
      <c r="B132" s="5" t="s">
        <v>80</v>
      </c>
      <c r="C132" s="5"/>
      <c r="D132" s="80"/>
      <c r="E132" s="4"/>
      <c r="F132" s="31"/>
      <c r="G132" s="89"/>
      <c r="H132" s="36"/>
      <c r="I132" s="32"/>
      <c r="J132" s="37"/>
    </row>
    <row r="133" spans="1:11">
      <c r="A133" s="3"/>
      <c r="B133" s="5" t="s">
        <v>81</v>
      </c>
      <c r="C133" s="5"/>
      <c r="D133" s="80"/>
      <c r="E133" s="4"/>
      <c r="F133" s="31"/>
      <c r="G133" s="89"/>
      <c r="H133" s="36"/>
      <c r="I133" s="32"/>
      <c r="J133" s="37"/>
      <c r="K133" s="90"/>
    </row>
    <row r="134" spans="1:11">
      <c r="A134" s="3"/>
      <c r="B134" s="5" t="s">
        <v>82</v>
      </c>
      <c r="C134" s="5"/>
      <c r="D134" s="80"/>
      <c r="E134" s="4"/>
      <c r="F134" s="31"/>
      <c r="G134" s="89"/>
      <c r="H134" s="36"/>
      <c r="I134" s="32"/>
      <c r="J134" s="37"/>
      <c r="K134" s="79"/>
    </row>
    <row r="135" spans="1:11">
      <c r="A135" s="3"/>
      <c r="B135" s="5" t="s">
        <v>83</v>
      </c>
      <c r="C135" s="5"/>
      <c r="D135" s="83">
        <v>171.6</v>
      </c>
      <c r="E135" s="4" t="s">
        <v>13</v>
      </c>
      <c r="F135" s="31"/>
      <c r="G135" s="89"/>
      <c r="H135" s="36"/>
      <c r="I135" s="32" t="s">
        <v>27</v>
      </c>
      <c r="J135" s="37"/>
      <c r="K135" s="27"/>
    </row>
    <row r="136" spans="1:11">
      <c r="A136" s="3"/>
      <c r="B136" s="5"/>
      <c r="C136" s="5"/>
      <c r="D136" s="83"/>
      <c r="E136" s="4"/>
      <c r="F136" s="31"/>
      <c r="G136" s="89"/>
      <c r="H136" s="36"/>
      <c r="I136" s="32"/>
      <c r="J136" s="37"/>
      <c r="K136" s="27"/>
    </row>
    <row r="137" spans="1:11">
      <c r="A137" s="17">
        <v>7</v>
      </c>
      <c r="B137" s="88" t="s">
        <v>176</v>
      </c>
      <c r="C137" s="87"/>
      <c r="D137" s="20"/>
      <c r="E137" s="42"/>
      <c r="F137" s="22"/>
      <c r="G137" s="23"/>
      <c r="H137" s="24"/>
      <c r="I137" s="25"/>
      <c r="J137" s="26"/>
      <c r="K137" s="27"/>
    </row>
    <row r="138" spans="1:11">
      <c r="A138" s="17"/>
      <c r="B138" s="88" t="s">
        <v>177</v>
      </c>
      <c r="C138" s="87"/>
      <c r="D138" s="20"/>
      <c r="E138" s="42"/>
      <c r="F138" s="22"/>
      <c r="G138" s="23"/>
      <c r="H138" s="24"/>
      <c r="I138" s="25"/>
      <c r="J138" s="26"/>
    </row>
    <row r="139" spans="1:11">
      <c r="A139" s="17"/>
      <c r="B139" s="88" t="s">
        <v>178</v>
      </c>
      <c r="C139" s="87"/>
      <c r="D139" s="20"/>
      <c r="E139" s="42"/>
      <c r="F139" s="22"/>
      <c r="G139" s="23"/>
      <c r="H139" s="24"/>
      <c r="I139" s="25"/>
      <c r="J139" s="26"/>
    </row>
    <row r="140" spans="1:11">
      <c r="A140" s="17"/>
      <c r="B140" s="88" t="s">
        <v>179</v>
      </c>
      <c r="C140" s="87"/>
      <c r="D140" s="20">
        <v>33</v>
      </c>
      <c r="E140" s="42" t="s">
        <v>13</v>
      </c>
      <c r="F140" s="22"/>
      <c r="G140" s="23"/>
      <c r="H140" s="24"/>
      <c r="I140" s="25" t="s">
        <v>27</v>
      </c>
      <c r="J140" s="26"/>
      <c r="K140" s="27"/>
    </row>
    <row r="141" spans="1:11" ht="15.75" thickBot="1">
      <c r="A141" s="17"/>
      <c r="B141" s="8"/>
      <c r="C141" s="69"/>
      <c r="D141" s="20"/>
      <c r="E141" s="42"/>
      <c r="F141" s="69"/>
      <c r="G141" s="69"/>
      <c r="H141" s="24"/>
      <c r="I141" s="70" t="s">
        <v>84</v>
      </c>
      <c r="J141" s="91"/>
      <c r="K141" s="27"/>
    </row>
    <row r="142" spans="1:11" ht="18.75">
      <c r="A142" s="17"/>
      <c r="B142" s="18" t="s">
        <v>85</v>
      </c>
      <c r="C142" s="69"/>
      <c r="D142" s="69"/>
      <c r="E142" s="69"/>
      <c r="F142" s="69"/>
      <c r="G142" s="69"/>
      <c r="H142" s="24"/>
      <c r="I142" s="70"/>
      <c r="J142" s="92"/>
      <c r="K142" s="90"/>
    </row>
    <row r="143" spans="1:11">
      <c r="A143" s="3">
        <v>1</v>
      </c>
      <c r="B143" s="8" t="s">
        <v>180</v>
      </c>
      <c r="C143" s="17"/>
      <c r="D143" s="28"/>
      <c r="E143" s="42"/>
      <c r="F143" s="22"/>
      <c r="G143" s="23"/>
      <c r="H143" s="24"/>
      <c r="I143" s="25"/>
      <c r="J143" s="96"/>
      <c r="K143" s="94"/>
    </row>
    <row r="144" spans="1:11">
      <c r="A144" s="3"/>
      <c r="B144" s="8" t="s">
        <v>181</v>
      </c>
      <c r="C144" s="17"/>
      <c r="D144" s="28"/>
      <c r="E144" s="42"/>
      <c r="F144" s="22"/>
      <c r="G144" s="23"/>
      <c r="H144" s="24"/>
      <c r="I144" s="25"/>
      <c r="J144" s="96"/>
      <c r="K144" s="94"/>
    </row>
    <row r="145" spans="1:11">
      <c r="A145" s="3"/>
      <c r="B145" s="8" t="s">
        <v>182</v>
      </c>
      <c r="C145" s="17"/>
      <c r="D145" s="28"/>
      <c r="E145" s="42"/>
      <c r="F145" s="22"/>
      <c r="G145" s="23"/>
      <c r="H145" s="24"/>
      <c r="I145" s="25"/>
      <c r="J145" s="96"/>
      <c r="K145" s="94"/>
    </row>
    <row r="146" spans="1:11">
      <c r="A146" s="3"/>
      <c r="B146" s="8" t="s">
        <v>183</v>
      </c>
      <c r="C146" s="17"/>
      <c r="D146" s="28"/>
      <c r="E146" s="42"/>
      <c r="F146" s="22"/>
      <c r="G146" s="23"/>
      <c r="H146" s="24"/>
      <c r="I146" s="25"/>
      <c r="J146" s="96"/>
      <c r="K146" s="94"/>
    </row>
    <row r="147" spans="1:11">
      <c r="A147" s="3"/>
      <c r="B147" s="8" t="s">
        <v>184</v>
      </c>
      <c r="C147" s="17"/>
      <c r="D147" s="28"/>
      <c r="E147" s="5"/>
      <c r="F147" s="5"/>
      <c r="G147" s="5"/>
      <c r="H147" s="5"/>
      <c r="I147" s="5"/>
      <c r="J147" s="5"/>
      <c r="K147" s="5"/>
    </row>
    <row r="148" spans="1:11">
      <c r="A148" s="3"/>
      <c r="B148" s="8" t="s">
        <v>185</v>
      </c>
      <c r="C148" s="17"/>
      <c r="D148" s="28"/>
      <c r="E148" s="42"/>
      <c r="F148" s="22"/>
      <c r="G148" s="23"/>
      <c r="H148" s="24"/>
      <c r="I148" s="25"/>
      <c r="J148" s="96"/>
      <c r="K148" s="94"/>
    </row>
    <row r="149" spans="1:11">
      <c r="A149" s="3"/>
      <c r="B149" s="8" t="s">
        <v>186</v>
      </c>
      <c r="C149" s="17"/>
      <c r="D149" s="28">
        <v>1</v>
      </c>
      <c r="E149" s="42" t="s">
        <v>19</v>
      </c>
      <c r="F149" s="22">
        <v>30773</v>
      </c>
      <c r="G149" s="23" t="s">
        <v>14</v>
      </c>
      <c r="H149" s="24">
        <v>42</v>
      </c>
      <c r="I149" s="25" t="s">
        <v>20</v>
      </c>
      <c r="J149" s="96">
        <f>IF(MID(I149,1,2)=("P."),(ROUND(D149*((F149)+(H149/100)),)),IF(MID(I149,1,2)=("%o"),(ROUND(D149*(((F149)+(H149/100))/1000),)),IF(MID(I149,1,2)=("Ea"),(ROUND(D149*((F149)+(H149/100)),)),ROUND(D149*(((F149)+(H149/100))/100),))))</f>
        <v>30773</v>
      </c>
      <c r="K149" s="94" t="s">
        <v>16</v>
      </c>
    </row>
    <row r="150" spans="1:11">
      <c r="A150" s="17"/>
      <c r="B150" s="8"/>
      <c r="C150" s="17"/>
      <c r="D150" s="28"/>
      <c r="E150" s="42"/>
      <c r="F150" s="22"/>
      <c r="G150" s="23"/>
      <c r="H150" s="24"/>
      <c r="I150" s="25"/>
      <c r="J150" s="26"/>
      <c r="K150" s="27"/>
    </row>
    <row r="151" spans="1:11">
      <c r="A151" s="17">
        <v>2</v>
      </c>
      <c r="B151" s="8" t="s">
        <v>98</v>
      </c>
      <c r="C151" s="17"/>
      <c r="D151" s="28"/>
      <c r="E151" s="42"/>
      <c r="F151" s="22"/>
      <c r="G151" s="23"/>
      <c r="H151" s="24"/>
      <c r="I151" s="25"/>
      <c r="J151" s="26"/>
      <c r="K151" s="27"/>
    </row>
    <row r="152" spans="1:11">
      <c r="A152" s="17"/>
      <c r="B152" s="8" t="s">
        <v>99</v>
      </c>
      <c r="C152" s="17"/>
      <c r="D152" s="20">
        <v>120</v>
      </c>
      <c r="E152" s="42" t="s">
        <v>100</v>
      </c>
      <c r="F152" s="22">
        <v>73</v>
      </c>
      <c r="G152" s="23" t="s">
        <v>14</v>
      </c>
      <c r="H152" s="24">
        <v>21</v>
      </c>
      <c r="I152" s="25" t="s">
        <v>101</v>
      </c>
      <c r="J152" s="26">
        <f>IF(MID(I152,1,2)=("P."),(ROUND(D152*((F152)+(H152/100)),)),IF(MID(I152,1,2)=("%o"),(ROUND(D152*(((F152)+(H152/100))/1000),)),IF(MID(I152,1,2)=("Ea"),(ROUND(D152*((F152)+(H152/100)),)),ROUND(D152*(((F152)+(H152/100))/100),))))</f>
        <v>8785</v>
      </c>
      <c r="K152" s="27" t="s">
        <v>16</v>
      </c>
    </row>
    <row r="153" spans="1:11" ht="11.25" customHeight="1">
      <c r="A153" s="17"/>
      <c r="B153" s="8"/>
      <c r="C153" s="17"/>
      <c r="D153" s="28"/>
      <c r="E153" s="42"/>
      <c r="F153" s="22"/>
      <c r="G153" s="23"/>
      <c r="H153" s="24"/>
      <c r="I153" s="25"/>
      <c r="J153" s="26"/>
    </row>
    <row r="154" spans="1:11">
      <c r="A154" s="17">
        <v>3</v>
      </c>
      <c r="B154" s="8" t="s">
        <v>102</v>
      </c>
      <c r="C154" s="17"/>
      <c r="D154" s="20"/>
      <c r="E154" s="21"/>
      <c r="F154" s="22"/>
      <c r="G154" s="23"/>
      <c r="H154" s="24"/>
      <c r="I154" s="25"/>
      <c r="J154" s="67"/>
      <c r="K154" s="79"/>
    </row>
    <row r="155" spans="1:11">
      <c r="A155" s="17"/>
      <c r="B155" s="8" t="s">
        <v>103</v>
      </c>
      <c r="C155" s="17"/>
      <c r="D155" s="20"/>
      <c r="E155" s="21"/>
      <c r="F155" s="22"/>
      <c r="G155" s="23"/>
      <c r="H155" s="24"/>
      <c r="I155" s="25"/>
      <c r="J155" s="67"/>
      <c r="K155" s="79"/>
    </row>
    <row r="156" spans="1:11">
      <c r="A156" s="17"/>
      <c r="B156" s="8" t="s">
        <v>104</v>
      </c>
      <c r="C156" s="17"/>
      <c r="D156" s="20"/>
      <c r="E156" s="21"/>
      <c r="F156" s="22"/>
      <c r="G156" s="23"/>
      <c r="H156" s="24"/>
      <c r="I156" s="25"/>
      <c r="J156" s="67"/>
      <c r="K156" s="79"/>
    </row>
    <row r="157" spans="1:11">
      <c r="A157" s="17"/>
      <c r="B157" s="8" t="s">
        <v>105</v>
      </c>
      <c r="C157" s="69"/>
      <c r="D157" s="69"/>
      <c r="E157" s="69"/>
      <c r="H157" s="2"/>
    </row>
    <row r="158" spans="1:11">
      <c r="A158" s="17"/>
      <c r="B158" s="8" t="s">
        <v>106</v>
      </c>
      <c r="C158" s="69"/>
      <c r="D158" s="69"/>
      <c r="E158" s="74"/>
      <c r="F158" s="31"/>
      <c r="G158" s="35"/>
      <c r="H158" s="36"/>
      <c r="I158" s="77"/>
      <c r="J158" s="93"/>
      <c r="K158" s="94"/>
    </row>
    <row r="159" spans="1:11">
      <c r="A159" s="17"/>
      <c r="B159" s="8" t="s">
        <v>107</v>
      </c>
      <c r="C159" s="69"/>
      <c r="D159" s="69"/>
      <c r="E159" s="74"/>
      <c r="F159" s="31"/>
      <c r="G159" s="35"/>
      <c r="H159" s="36"/>
      <c r="I159" s="77"/>
      <c r="J159" s="93"/>
      <c r="K159" s="94"/>
    </row>
    <row r="160" spans="1:11">
      <c r="A160" s="17"/>
      <c r="B160" s="8" t="s">
        <v>108</v>
      </c>
      <c r="C160" s="69"/>
      <c r="D160" s="69"/>
      <c r="E160" s="74"/>
      <c r="F160" s="31"/>
      <c r="G160" s="35"/>
      <c r="H160" s="36"/>
      <c r="I160" s="77"/>
      <c r="J160" s="93"/>
      <c r="K160" s="94"/>
    </row>
    <row r="161" spans="1:11">
      <c r="A161" s="17"/>
      <c r="B161" s="8" t="s">
        <v>109</v>
      </c>
      <c r="C161" s="69"/>
      <c r="D161" s="28">
        <v>2</v>
      </c>
      <c r="E161" s="42" t="s">
        <v>110</v>
      </c>
      <c r="F161" s="22">
        <v>6166</v>
      </c>
      <c r="G161" s="23" t="s">
        <v>14</v>
      </c>
      <c r="H161" s="24">
        <v>0</v>
      </c>
      <c r="I161" s="25" t="s">
        <v>20</v>
      </c>
      <c r="J161" s="95">
        <f>IF(MID(I161,1,2)=("P."),(ROUND(D161*((F161)+(H161/100)),)),IF(MID(I161,1,2)=("%o"),(ROUND(D161*(((F161)+(H161/100))/1000),)),IF(MID(I161,1,2)=("Ea"),(ROUND(D161*((F161)+(H161/100)),)),ROUND(D161*(((F161)+(H161/100))/100),))))</f>
        <v>12332</v>
      </c>
      <c r="K161" s="94" t="s">
        <v>16</v>
      </c>
    </row>
    <row r="162" spans="1:11" ht="10.5" customHeight="1">
      <c r="A162" s="17"/>
      <c r="B162" s="8"/>
      <c r="C162" s="69"/>
      <c r="D162" s="28"/>
      <c r="E162" s="42"/>
      <c r="F162" s="22"/>
      <c r="G162" s="23"/>
      <c r="H162" s="24"/>
      <c r="I162" s="25"/>
      <c r="J162" s="95"/>
      <c r="K162" s="94"/>
    </row>
    <row r="163" spans="1:11">
      <c r="A163" s="3">
        <v>4</v>
      </c>
      <c r="B163" s="5" t="s">
        <v>111</v>
      </c>
      <c r="C163" s="5"/>
      <c r="D163" s="28"/>
      <c r="E163" s="42"/>
      <c r="F163" s="22"/>
      <c r="G163" s="23"/>
      <c r="H163" s="24"/>
      <c r="I163" s="25"/>
      <c r="J163" s="95"/>
    </row>
    <row r="164" spans="1:11">
      <c r="A164" s="3"/>
      <c r="B164" s="5" t="s">
        <v>112</v>
      </c>
      <c r="C164" s="5"/>
      <c r="D164" s="28"/>
      <c r="E164" s="42"/>
      <c r="F164" s="22"/>
      <c r="G164" s="23"/>
      <c r="H164" s="24"/>
      <c r="I164" s="25"/>
      <c r="J164" s="95"/>
      <c r="K164" s="94"/>
    </row>
    <row r="165" spans="1:11">
      <c r="A165" s="3"/>
      <c r="B165" s="5" t="s">
        <v>113</v>
      </c>
      <c r="C165" s="5"/>
      <c r="D165" s="28"/>
      <c r="E165" s="42"/>
      <c r="F165" s="22"/>
      <c r="G165" s="23"/>
      <c r="H165" s="24"/>
      <c r="I165" s="25"/>
      <c r="J165" s="95"/>
      <c r="K165" s="17"/>
    </row>
    <row r="166" spans="1:11">
      <c r="A166" s="3"/>
      <c r="B166" s="5" t="s">
        <v>114</v>
      </c>
      <c r="C166" s="5"/>
      <c r="D166" s="28"/>
      <c r="E166" s="42"/>
      <c r="F166" s="22"/>
      <c r="G166" s="23"/>
      <c r="H166" s="24"/>
      <c r="I166" s="25"/>
      <c r="J166" s="95"/>
      <c r="K166" s="27"/>
    </row>
    <row r="167" spans="1:11">
      <c r="A167" s="3"/>
      <c r="B167" s="5" t="s">
        <v>115</v>
      </c>
      <c r="C167" s="5"/>
      <c r="D167" s="28">
        <v>1</v>
      </c>
      <c r="E167" s="42" t="s">
        <v>110</v>
      </c>
      <c r="F167" s="22">
        <v>11477</v>
      </c>
      <c r="G167" s="23" t="s">
        <v>14</v>
      </c>
      <c r="H167" s="24">
        <v>40</v>
      </c>
      <c r="I167" s="25" t="s">
        <v>20</v>
      </c>
      <c r="J167" s="95">
        <f>IF(MID(I167,1,2)=("P."),(ROUND(D167*((F167)+(H167/100)),)),IF(MID(I167,1,2)=("%o"),(ROUND(D167*(((F167)+(H167/100))/1000),)),IF(MID(I167,1,2)=("Ea"),(ROUND(D167*((F167)+(H167/100)),)),ROUND(D167*(((F167)+(H167/100))/100),))))</f>
        <v>11477</v>
      </c>
      <c r="K167" s="94" t="s">
        <v>16</v>
      </c>
    </row>
    <row r="168" spans="1:11">
      <c r="A168" s="17">
        <v>5</v>
      </c>
      <c r="B168" s="8" t="s">
        <v>116</v>
      </c>
      <c r="C168" s="17"/>
      <c r="D168" s="17"/>
      <c r="E168" s="17"/>
      <c r="F168" s="17"/>
      <c r="G168" s="17"/>
      <c r="H168" s="19"/>
      <c r="I168" s="17"/>
      <c r="J168" s="17"/>
      <c r="K168" s="17"/>
    </row>
    <row r="169" spans="1:11">
      <c r="A169" s="17"/>
      <c r="B169" s="8" t="s">
        <v>117</v>
      </c>
      <c r="C169" s="17"/>
      <c r="D169" s="17"/>
      <c r="E169" s="17"/>
      <c r="F169" s="17"/>
      <c r="G169" s="17"/>
      <c r="H169" s="19"/>
      <c r="I169" s="17"/>
      <c r="J169" s="17"/>
      <c r="K169" s="17"/>
    </row>
    <row r="170" spans="1:11">
      <c r="A170" s="17"/>
      <c r="B170" s="8" t="s">
        <v>118</v>
      </c>
      <c r="C170" s="17"/>
      <c r="D170" s="17"/>
      <c r="E170" s="17"/>
      <c r="F170" s="17"/>
      <c r="G170" s="17"/>
      <c r="H170" s="19"/>
      <c r="I170" s="17"/>
      <c r="J170" s="17"/>
      <c r="K170" s="17"/>
    </row>
    <row r="171" spans="1:11">
      <c r="A171" s="17"/>
      <c r="B171" s="8" t="s">
        <v>119</v>
      </c>
      <c r="C171" s="17"/>
      <c r="D171" s="17"/>
      <c r="E171" s="17"/>
      <c r="F171" s="17"/>
      <c r="G171" s="17"/>
      <c r="H171" s="19"/>
      <c r="I171" s="17"/>
      <c r="J171" s="17"/>
      <c r="K171" s="17"/>
    </row>
    <row r="172" spans="1:11">
      <c r="A172" s="17"/>
      <c r="B172" s="8" t="s">
        <v>120</v>
      </c>
      <c r="C172" s="17"/>
      <c r="D172" s="17"/>
      <c r="E172" s="17"/>
      <c r="F172" s="17"/>
      <c r="G172" s="17"/>
      <c r="H172" s="19"/>
      <c r="I172" s="17"/>
      <c r="J172" s="17"/>
      <c r="K172" s="17"/>
    </row>
    <row r="173" spans="1:11">
      <c r="A173" s="17"/>
      <c r="B173" s="8" t="s">
        <v>121</v>
      </c>
      <c r="C173" s="17"/>
      <c r="D173" s="17"/>
      <c r="E173" s="17"/>
      <c r="F173" s="17"/>
      <c r="G173" s="17"/>
      <c r="H173" s="19"/>
      <c r="I173" s="17"/>
      <c r="J173" s="17"/>
    </row>
    <row r="174" spans="1:11">
      <c r="A174" s="17"/>
      <c r="B174" s="8" t="s">
        <v>122</v>
      </c>
      <c r="C174" s="17"/>
      <c r="D174" s="17"/>
      <c r="E174" s="17"/>
      <c r="F174" s="17"/>
      <c r="G174" s="17"/>
      <c r="H174" s="19"/>
      <c r="I174" s="17"/>
      <c r="J174" s="17"/>
      <c r="K174" s="94"/>
    </row>
    <row r="175" spans="1:11">
      <c r="A175" s="17"/>
      <c r="B175" s="8" t="s">
        <v>123</v>
      </c>
      <c r="C175" s="17"/>
      <c r="D175" s="17"/>
      <c r="E175" s="17"/>
      <c r="F175" s="17"/>
      <c r="G175" s="17"/>
      <c r="H175" s="19"/>
      <c r="I175" s="17"/>
      <c r="J175" s="17"/>
    </row>
    <row r="176" spans="1:11">
      <c r="A176" s="17"/>
      <c r="B176" s="8" t="s">
        <v>124</v>
      </c>
      <c r="C176" s="17"/>
      <c r="D176" s="17"/>
      <c r="E176" s="17"/>
      <c r="F176" s="17"/>
      <c r="G176" s="17"/>
      <c r="H176" s="19"/>
      <c r="I176" s="17"/>
      <c r="J176" s="17"/>
      <c r="K176" s="27"/>
    </row>
    <row r="177" spans="1:11">
      <c r="A177" s="17"/>
      <c r="B177" s="8" t="s">
        <v>125</v>
      </c>
      <c r="C177" s="17"/>
      <c r="D177" s="17"/>
      <c r="E177" s="17"/>
      <c r="F177" s="17"/>
      <c r="G177" s="17"/>
      <c r="H177" s="19"/>
      <c r="K177" s="94"/>
    </row>
    <row r="178" spans="1:11">
      <c r="A178" s="17"/>
      <c r="B178" s="8" t="s">
        <v>126</v>
      </c>
      <c r="C178" s="17"/>
      <c r="D178" s="17"/>
      <c r="E178" s="17"/>
      <c r="F178" s="17"/>
      <c r="G178" s="17"/>
      <c r="H178" s="19"/>
      <c r="I178" s="25"/>
      <c r="J178" s="96"/>
    </row>
    <row r="179" spans="1:11">
      <c r="A179" s="17"/>
      <c r="B179" s="8" t="s">
        <v>127</v>
      </c>
      <c r="C179" s="17"/>
      <c r="D179" s="28">
        <v>3</v>
      </c>
      <c r="E179" s="42" t="s">
        <v>110</v>
      </c>
      <c r="F179" s="22">
        <v>4253</v>
      </c>
      <c r="G179" s="23" t="s">
        <v>14</v>
      </c>
      <c r="H179" s="24">
        <v>70</v>
      </c>
      <c r="I179" s="25" t="s">
        <v>20</v>
      </c>
      <c r="J179" s="96">
        <f>IF(MID(I179,1,2)=("P."),(ROUND(D179*((F179)+(H179/100)),)),IF(MID(I179,1,2)=("%o"),(ROUND(D179*(((F179)+(H179/100))/1000),)),IF(MID(I179,1,2)=("Ea"),(ROUND(D179*((F179)+(H179/100)),)),ROUND(D179*(((F179)+(H179/100))/100),))))</f>
        <v>12761</v>
      </c>
      <c r="K179" s="94" t="s">
        <v>16</v>
      </c>
    </row>
    <row r="180" spans="1:11">
      <c r="A180" s="17"/>
      <c r="B180" s="8"/>
      <c r="C180" s="17"/>
      <c r="D180" s="28"/>
      <c r="E180" s="42"/>
      <c r="F180" s="22"/>
      <c r="G180" s="23"/>
      <c r="H180" s="24"/>
      <c r="I180" s="25"/>
      <c r="J180" s="26"/>
      <c r="K180" s="94"/>
    </row>
    <row r="181" spans="1:11">
      <c r="A181" s="17">
        <v>6</v>
      </c>
      <c r="B181" s="355" t="s">
        <v>128</v>
      </c>
      <c r="C181" s="355"/>
      <c r="D181" s="355"/>
      <c r="E181" s="42"/>
      <c r="F181" s="22"/>
      <c r="G181" s="23"/>
      <c r="H181" s="24"/>
      <c r="I181" s="25"/>
      <c r="J181" s="96"/>
      <c r="K181" s="27"/>
    </row>
    <row r="182" spans="1:11">
      <c r="A182" s="17"/>
      <c r="B182" s="355"/>
      <c r="C182" s="355"/>
      <c r="D182" s="355"/>
      <c r="E182" s="42"/>
      <c r="F182" s="22"/>
      <c r="G182" s="23"/>
      <c r="H182" s="24"/>
      <c r="K182" s="17"/>
    </row>
    <row r="183" spans="1:11">
      <c r="A183" s="17"/>
      <c r="B183" s="355"/>
      <c r="C183" s="355"/>
      <c r="D183" s="355"/>
      <c r="E183" s="42"/>
      <c r="F183" s="22"/>
      <c r="G183" s="23"/>
      <c r="H183" s="24"/>
      <c r="I183" s="97"/>
      <c r="J183" s="98"/>
      <c r="K183" s="27"/>
    </row>
    <row r="184" spans="1:11">
      <c r="A184" s="17"/>
      <c r="B184" s="8"/>
      <c r="C184" s="17"/>
      <c r="D184" s="28">
        <v>3</v>
      </c>
      <c r="E184" s="42" t="s">
        <v>110</v>
      </c>
      <c r="F184" s="22">
        <v>938</v>
      </c>
      <c r="G184" s="23" t="s">
        <v>14</v>
      </c>
      <c r="H184" s="24">
        <v>47</v>
      </c>
      <c r="I184" s="25" t="s">
        <v>20</v>
      </c>
      <c r="J184" s="96">
        <f>IF(MID(I184,1,2)=("P."),(ROUND(D184*((F184)+(H184/100)),)),IF(MID(I184,1,2)=("%o"),(ROUND(D184*(((F184)+(H184/100))/1000),)),IF(MID(I184,1,2)=("Ea"),(ROUND(D184*((F184)+(H184/100)),)),ROUND(D184*(((F184)+(H184/100))/100),))))</f>
        <v>2815</v>
      </c>
      <c r="K184" s="27" t="s">
        <v>16</v>
      </c>
    </row>
    <row r="185" spans="1:11">
      <c r="A185" s="17">
        <v>7</v>
      </c>
      <c r="B185" s="8" t="s">
        <v>129</v>
      </c>
      <c r="C185" s="17"/>
      <c r="D185" s="17"/>
      <c r="E185" s="17"/>
      <c r="F185" s="17"/>
      <c r="G185" s="17"/>
      <c r="H185" s="19"/>
      <c r="I185" s="25"/>
      <c r="J185" s="26"/>
    </row>
    <row r="186" spans="1:11">
      <c r="A186" s="17"/>
      <c r="B186" s="8" t="s">
        <v>130</v>
      </c>
      <c r="C186" s="17"/>
      <c r="D186" s="17"/>
      <c r="E186" s="17"/>
      <c r="F186" s="17"/>
      <c r="G186" s="17"/>
      <c r="H186" s="19"/>
      <c r="I186" s="17"/>
      <c r="J186" s="17"/>
    </row>
    <row r="187" spans="1:11">
      <c r="A187" s="17"/>
      <c r="B187" s="8" t="s">
        <v>131</v>
      </c>
      <c r="C187" s="17"/>
      <c r="D187" s="28">
        <v>2</v>
      </c>
      <c r="E187" s="42" t="s">
        <v>110</v>
      </c>
      <c r="F187" s="22">
        <v>2745</v>
      </c>
      <c r="G187" s="23" t="s">
        <v>14</v>
      </c>
      <c r="H187" s="24">
        <v>60</v>
      </c>
      <c r="I187" s="25" t="s">
        <v>20</v>
      </c>
      <c r="J187" s="26">
        <f>IF(MID(I187,1,2)=("P."),(ROUND(D187*((F187)+(H187/100)),)),IF(MID(I187,1,2)=("%o"),(ROUND(D187*(((F187)+(H187/100))/1000),)),IF(MID(I187,1,2)=("Ea"),(ROUND(D187*((F187)+(H187/100)),)),ROUND(D187*(((F187)+(H187/100))/100),))))</f>
        <v>5491</v>
      </c>
      <c r="K187" s="27" t="s">
        <v>16</v>
      </c>
    </row>
    <row r="188" spans="1:11">
      <c r="A188" s="17"/>
      <c r="B188" s="8"/>
      <c r="C188" s="17"/>
      <c r="D188" s="28"/>
      <c r="E188" s="42"/>
      <c r="F188" s="22"/>
      <c r="G188" s="23"/>
      <c r="H188" s="24"/>
      <c r="I188" s="25"/>
      <c r="J188" s="26"/>
      <c r="K188" s="27"/>
    </row>
    <row r="189" spans="1:11">
      <c r="A189" s="17">
        <v>8</v>
      </c>
      <c r="B189" s="8" t="s">
        <v>132</v>
      </c>
      <c r="C189" s="17"/>
      <c r="D189" s="28"/>
      <c r="E189" s="42"/>
      <c r="F189" s="22"/>
      <c r="G189" s="23"/>
      <c r="H189" s="24"/>
      <c r="I189" s="25"/>
      <c r="J189" s="26"/>
    </row>
    <row r="190" spans="1:11">
      <c r="A190" s="17"/>
      <c r="B190" s="8" t="s">
        <v>133</v>
      </c>
      <c r="C190" s="17"/>
      <c r="D190" s="28">
        <v>3</v>
      </c>
      <c r="E190" s="42" t="s">
        <v>110</v>
      </c>
      <c r="F190" s="22">
        <v>3432</v>
      </c>
      <c r="G190" s="23" t="s">
        <v>14</v>
      </c>
      <c r="H190" s="24">
        <v>0</v>
      </c>
      <c r="I190" s="25" t="s">
        <v>20</v>
      </c>
      <c r="J190" s="26">
        <f>IF(MID(I190,1,2)=("P."),(ROUND(D190*((F190)+(H190/100)),)),IF(MID(I190,1,2)=("%o"),(ROUND(D190*(((F190)+(H190/100))/1000),)),IF(MID(I190,1,2)=("Ea"),(ROUND(D190*((F190)+(H190/100)),)),ROUND(D190*(((F190)+(H190/100))/100),))))</f>
        <v>10296</v>
      </c>
      <c r="K190" s="27" t="s">
        <v>16</v>
      </c>
    </row>
    <row r="191" spans="1:11">
      <c r="A191" s="17"/>
      <c r="B191" s="8"/>
      <c r="C191" s="17"/>
      <c r="D191" s="28"/>
      <c r="E191" s="42"/>
      <c r="F191" s="22"/>
      <c r="G191" s="23"/>
      <c r="H191" s="24"/>
      <c r="I191" s="25"/>
      <c r="J191" s="26"/>
      <c r="K191" s="27"/>
    </row>
    <row r="192" spans="1:11">
      <c r="A192" s="17">
        <v>9</v>
      </c>
      <c r="B192" s="8" t="s">
        <v>134</v>
      </c>
      <c r="C192" s="17"/>
      <c r="K192" s="27"/>
    </row>
    <row r="193" spans="1:11">
      <c r="A193" s="17"/>
      <c r="B193" s="8" t="s">
        <v>135</v>
      </c>
      <c r="C193" s="17"/>
      <c r="D193" s="28">
        <v>4</v>
      </c>
      <c r="E193" s="42" t="s">
        <v>110</v>
      </c>
      <c r="F193" s="22">
        <v>478</v>
      </c>
      <c r="G193" s="23" t="s">
        <v>14</v>
      </c>
      <c r="H193" s="24">
        <v>28</v>
      </c>
      <c r="I193" s="25" t="s">
        <v>20</v>
      </c>
      <c r="J193" s="26">
        <f>IF(MID(I193,1,2)=("P."),(ROUND(D193*((F193)+(H193/100)),)),IF(MID(I193,1,2)=("%o"),(ROUND(D193*(((F193)+(H193/100))/1000),)),IF(MID(I193,1,2)=("Ea"),(ROUND(D193*((F193)+(H193/100)),)),ROUND(D193*(((F193)+(H193/100))/100),))))</f>
        <v>1913</v>
      </c>
      <c r="K193" s="27" t="s">
        <v>16</v>
      </c>
    </row>
    <row r="194" spans="1:11">
      <c r="A194" s="17"/>
      <c r="B194" s="8"/>
      <c r="C194" s="17"/>
      <c r="D194" s="28"/>
      <c r="E194" s="42"/>
      <c r="F194" s="22"/>
      <c r="G194" s="23"/>
      <c r="H194" s="24"/>
      <c r="I194" s="25"/>
      <c r="J194" s="26"/>
      <c r="K194" s="27"/>
    </row>
    <row r="195" spans="1:11">
      <c r="A195" s="17">
        <v>10</v>
      </c>
      <c r="B195" s="8" t="s">
        <v>136</v>
      </c>
      <c r="C195" s="17"/>
      <c r="D195" s="17"/>
      <c r="E195" s="17"/>
      <c r="F195" s="17"/>
      <c r="G195" s="17"/>
      <c r="H195" s="19"/>
      <c r="I195" s="17"/>
      <c r="J195" s="17"/>
      <c r="K195" s="17"/>
    </row>
    <row r="196" spans="1:11">
      <c r="A196" s="17"/>
      <c r="B196" s="8" t="s">
        <v>137</v>
      </c>
      <c r="C196" s="17"/>
      <c r="D196" s="28">
        <v>4</v>
      </c>
      <c r="E196" s="42" t="s">
        <v>19</v>
      </c>
      <c r="F196" s="22">
        <v>1109</v>
      </c>
      <c r="G196" s="23" t="s">
        <v>14</v>
      </c>
      <c r="H196" s="24">
        <v>46</v>
      </c>
      <c r="I196" s="25" t="s">
        <v>20</v>
      </c>
      <c r="J196" s="26">
        <f>IF(MID(I196,1,2)=("P."),(ROUND(D196*((F196)+(H196/100)),)),IF(MID(I196,1,2)=("%o"),(ROUND(D196*(((F196)+(H196/100))/1000),)),IF(MID(I196,1,2)=("Ea"),(ROUND(D196*((F196)+(H196/100)),)),ROUND(D196*(((F196)+(H196/100))/100),))))</f>
        <v>4438</v>
      </c>
      <c r="K196" s="94" t="s">
        <v>16</v>
      </c>
    </row>
    <row r="197" spans="1:11">
      <c r="A197" s="17"/>
      <c r="B197" s="8"/>
      <c r="C197" s="17"/>
      <c r="D197" s="28"/>
      <c r="E197" s="42"/>
      <c r="F197" s="22"/>
      <c r="G197" s="23"/>
      <c r="H197" s="24"/>
      <c r="I197" s="25"/>
      <c r="J197" s="26"/>
      <c r="K197" s="17"/>
    </row>
    <row r="198" spans="1:11">
      <c r="A198" s="17">
        <v>11</v>
      </c>
      <c r="B198" s="8" t="s">
        <v>134</v>
      </c>
      <c r="C198" s="17"/>
      <c r="K198" s="27"/>
    </row>
    <row r="199" spans="1:11">
      <c r="A199" s="17"/>
      <c r="B199" s="8" t="s">
        <v>135</v>
      </c>
      <c r="C199" s="17"/>
      <c r="D199" s="28">
        <v>4</v>
      </c>
      <c r="E199" s="42" t="s">
        <v>110</v>
      </c>
      <c r="F199" s="22">
        <v>843</v>
      </c>
      <c r="G199" s="23" t="s">
        <v>14</v>
      </c>
      <c r="H199" s="24">
        <v>92</v>
      </c>
      <c r="I199" s="25" t="s">
        <v>20</v>
      </c>
      <c r="J199" s="26">
        <f>IF(MID(I199,1,2)=("P."),(ROUND(D199*((F199)+(H199/100)),)),IF(MID(I199,1,2)=("%o"),(ROUND(D199*(((F199)+(H199/100))/1000),)),IF(MID(I199,1,2)=("Ea"),(ROUND(D199*((F199)+(H199/100)),)),ROUND(D199*(((F199)+(H199/100))/100),))))</f>
        <v>3376</v>
      </c>
      <c r="K199" s="27" t="s">
        <v>16</v>
      </c>
    </row>
    <row r="200" spans="1:11">
      <c r="A200" s="17"/>
      <c r="B200" s="8"/>
      <c r="C200" s="17"/>
      <c r="K200" s="27"/>
    </row>
    <row r="201" spans="1:11">
      <c r="A201" s="17">
        <v>12</v>
      </c>
      <c r="B201" s="8" t="s">
        <v>138</v>
      </c>
      <c r="C201" s="17"/>
      <c r="D201" s="17"/>
      <c r="E201" s="17"/>
      <c r="F201" s="17"/>
      <c r="G201" s="17"/>
      <c r="H201" s="19"/>
      <c r="I201" s="17"/>
      <c r="J201" s="17"/>
      <c r="K201" s="17"/>
    </row>
    <row r="202" spans="1:11">
      <c r="A202" s="17"/>
      <c r="B202" s="8" t="s">
        <v>139</v>
      </c>
      <c r="C202" s="17"/>
      <c r="D202" s="17"/>
      <c r="E202" s="17"/>
      <c r="F202" s="17"/>
      <c r="G202" s="17"/>
      <c r="H202" s="19"/>
      <c r="K202" s="17"/>
    </row>
    <row r="203" spans="1:11">
      <c r="A203" s="17"/>
      <c r="B203" s="8" t="s">
        <v>140</v>
      </c>
      <c r="C203" s="17"/>
      <c r="D203" s="28">
        <v>2</v>
      </c>
      <c r="E203" s="42" t="s">
        <v>110</v>
      </c>
      <c r="F203" s="22">
        <v>4048</v>
      </c>
      <c r="G203" s="23" t="s">
        <v>14</v>
      </c>
      <c r="H203" s="24">
        <v>0</v>
      </c>
      <c r="I203" s="25" t="s">
        <v>20</v>
      </c>
      <c r="J203" s="99">
        <f>IF(MID(I203,1,2)=("P."),(ROUND(D203*((F203)+(H203/100)),)),IF(MID(I203,1,2)=("%o"),(ROUND(D203*(((F203)+(H203/100))/1000),)),IF(MID(I203,1,2)=("Ea"),(ROUND(D203*((F203)+(H203/100)),)),ROUND(D203*(((F203)+(H203/100))/100),))))</f>
        <v>8096</v>
      </c>
      <c r="K203" s="100" t="s">
        <v>16</v>
      </c>
    </row>
    <row r="204" spans="1:11">
      <c r="A204" s="17"/>
      <c r="B204" s="8"/>
      <c r="C204" s="17"/>
      <c r="D204" s="17"/>
      <c r="E204" s="17"/>
      <c r="F204" s="17"/>
      <c r="G204" s="17"/>
      <c r="H204" s="19"/>
      <c r="I204" s="70" t="s">
        <v>141</v>
      </c>
      <c r="J204" s="92">
        <f>SUM(J149:J203)</f>
        <v>112553</v>
      </c>
      <c r="K204" s="17"/>
    </row>
    <row r="205" spans="1:11" s="5" customFormat="1" ht="20.100000000000001" customHeight="1">
      <c r="A205" s="73"/>
      <c r="D205" s="33"/>
      <c r="E205" s="371" t="s">
        <v>187</v>
      </c>
      <c r="F205" s="371"/>
      <c r="G205" s="371"/>
      <c r="H205" s="371"/>
      <c r="I205" s="371"/>
      <c r="J205" s="75"/>
      <c r="K205" s="76"/>
    </row>
    <row r="206" spans="1:11" ht="20.100000000000001" customHeight="1">
      <c r="A206" s="17"/>
      <c r="B206" s="8"/>
      <c r="C206" s="17"/>
      <c r="D206" s="17"/>
      <c r="E206" s="17"/>
      <c r="F206" s="17"/>
      <c r="G206" s="17"/>
      <c r="H206" s="19"/>
      <c r="I206" s="70" t="s">
        <v>141</v>
      </c>
      <c r="J206" s="112"/>
      <c r="K206" s="113"/>
    </row>
    <row r="207" spans="1:11">
      <c r="A207" s="17"/>
      <c r="B207" s="8"/>
      <c r="C207" s="17"/>
      <c r="D207" s="17"/>
      <c r="E207" s="17"/>
      <c r="F207" s="17"/>
      <c r="G207" s="17"/>
      <c r="H207" s="19"/>
      <c r="I207" s="70"/>
      <c r="J207" s="92"/>
      <c r="K207" s="90"/>
    </row>
    <row r="208" spans="1:11" ht="18.75">
      <c r="A208" s="17"/>
      <c r="B208" s="18" t="s">
        <v>188</v>
      </c>
      <c r="C208" s="69"/>
      <c r="D208" s="69"/>
      <c r="E208" s="69"/>
      <c r="F208" s="69"/>
      <c r="G208" s="69"/>
      <c r="H208" s="24"/>
      <c r="I208" s="70"/>
      <c r="J208" s="92"/>
      <c r="K208" s="90"/>
    </row>
    <row r="209" spans="1:11" ht="18.75">
      <c r="A209" s="17"/>
      <c r="B209" s="18" t="s">
        <v>10</v>
      </c>
      <c r="C209" s="69"/>
      <c r="D209" s="69"/>
      <c r="E209" s="69"/>
      <c r="F209" s="69"/>
      <c r="G209" s="69"/>
      <c r="H209" s="24"/>
      <c r="I209" s="70"/>
      <c r="J209" s="92"/>
      <c r="K209" s="90"/>
    </row>
    <row r="210" spans="1:11" ht="15.75">
      <c r="A210" s="17">
        <v>1</v>
      </c>
      <c r="B210" s="48" t="s">
        <v>189</v>
      </c>
      <c r="C210" s="17"/>
      <c r="D210" s="17"/>
      <c r="E210" s="17"/>
      <c r="F210" s="17"/>
      <c r="G210" s="17"/>
      <c r="H210" s="19"/>
      <c r="I210" s="17"/>
      <c r="J210" s="17"/>
      <c r="K210" s="17"/>
    </row>
    <row r="211" spans="1:11" ht="15.75">
      <c r="A211" s="17"/>
      <c r="B211" s="48" t="s">
        <v>190</v>
      </c>
      <c r="C211" s="17"/>
      <c r="D211" s="17"/>
      <c r="E211" s="17"/>
      <c r="F211" s="17"/>
      <c r="G211" s="17"/>
      <c r="H211" s="19"/>
      <c r="I211" s="17"/>
      <c r="J211" s="17"/>
      <c r="K211" s="17"/>
    </row>
    <row r="212" spans="1:11">
      <c r="A212" s="17"/>
      <c r="B212" s="8" t="s">
        <v>191</v>
      </c>
      <c r="C212" s="17"/>
      <c r="D212" s="28">
        <v>13</v>
      </c>
      <c r="E212" s="21" t="s">
        <v>19</v>
      </c>
      <c r="F212" s="22">
        <v>910</v>
      </c>
      <c r="G212" s="23" t="s">
        <v>14</v>
      </c>
      <c r="H212" s="24">
        <v>0</v>
      </c>
      <c r="I212" s="25" t="s">
        <v>192</v>
      </c>
      <c r="J212" s="26">
        <f>IF(MID(I212,1,2)=("P."),(ROUND(D212*((F212)+(H212/100)),)),IF(MID(I212,1,2)=("%o"),(ROUND(D212*(((F212)+(H212/100))/1000),)),IF(MID(I212,1,2)=("Ea"),(ROUND(D212*((F212)+(H212/100)),)),ROUND(D212*(((F212)+(H212/100))/100),))))</f>
        <v>11830</v>
      </c>
      <c r="K212" s="27" t="s">
        <v>16</v>
      </c>
    </row>
    <row r="213" spans="1:11">
      <c r="A213" s="17"/>
      <c r="B213" s="8"/>
      <c r="C213" s="17"/>
      <c r="D213" s="28"/>
      <c r="E213" s="21"/>
      <c r="F213" s="22"/>
      <c r="G213" s="23"/>
      <c r="H213" s="24"/>
      <c r="I213" s="25"/>
      <c r="J213" s="26"/>
      <c r="K213" s="27"/>
    </row>
    <row r="214" spans="1:11" ht="15.75">
      <c r="A214" s="17">
        <v>2</v>
      </c>
      <c r="B214" s="48" t="s">
        <v>193</v>
      </c>
      <c r="C214" s="17"/>
      <c r="D214" s="17"/>
      <c r="E214" s="17"/>
      <c r="F214" s="17"/>
      <c r="G214" s="17"/>
      <c r="H214" s="19"/>
      <c r="I214" s="17"/>
      <c r="J214" s="17"/>
      <c r="K214" s="17"/>
    </row>
    <row r="215" spans="1:11" ht="15.75">
      <c r="A215" s="17"/>
      <c r="B215" s="48" t="s">
        <v>190</v>
      </c>
      <c r="C215" s="17"/>
      <c r="D215" s="17"/>
      <c r="E215" s="17"/>
      <c r="F215" s="17"/>
      <c r="G215" s="17"/>
      <c r="H215" s="19"/>
      <c r="I215" s="17"/>
      <c r="J215" s="17"/>
      <c r="K215" s="17"/>
    </row>
    <row r="216" spans="1:11">
      <c r="A216" s="17"/>
      <c r="B216" s="8" t="s">
        <v>194</v>
      </c>
      <c r="C216" s="17"/>
      <c r="D216" s="28">
        <v>8</v>
      </c>
      <c r="E216" s="21" t="s">
        <v>19</v>
      </c>
      <c r="F216" s="22">
        <v>742</v>
      </c>
      <c r="G216" s="23" t="s">
        <v>14</v>
      </c>
      <c r="H216" s="24">
        <v>0</v>
      </c>
      <c r="I216" s="25" t="s">
        <v>192</v>
      </c>
      <c r="J216" s="26">
        <f>IF(MID(I216,1,2)=("P."),(ROUND(D216*((F216)+(H216/100)),)),IF(MID(I216,1,2)=("%o"),(ROUND(D216*(((F216)+(H216/100))/1000),)),IF(MID(I216,1,2)=("Ea"),(ROUND(D216*((F216)+(H216/100)),)),ROUND(D216*(((F216)+(H216/100))/100),))))</f>
        <v>5936</v>
      </c>
      <c r="K216" s="27" t="s">
        <v>16</v>
      </c>
    </row>
    <row r="217" spans="1:11" ht="12.75" customHeight="1">
      <c r="A217" s="17"/>
      <c r="B217" s="8"/>
      <c r="C217" s="69"/>
      <c r="D217" s="69"/>
      <c r="E217" s="69"/>
      <c r="F217" s="69"/>
      <c r="G217" s="69"/>
      <c r="H217" s="24"/>
      <c r="I217" s="70"/>
      <c r="J217" s="92"/>
      <c r="K217" s="90"/>
    </row>
    <row r="218" spans="1:11" ht="15.75">
      <c r="A218" s="17">
        <v>3</v>
      </c>
      <c r="B218" s="48" t="s">
        <v>195</v>
      </c>
      <c r="C218" s="17"/>
      <c r="D218" s="17"/>
      <c r="E218" s="17"/>
      <c r="F218" s="17"/>
      <c r="G218" s="17"/>
      <c r="H218" s="19"/>
      <c r="I218" s="17"/>
      <c r="J218" s="17"/>
      <c r="K218" s="17"/>
    </row>
    <row r="219" spans="1:11" ht="15.75">
      <c r="A219" s="17"/>
      <c r="B219" s="48" t="s">
        <v>190</v>
      </c>
      <c r="C219" s="17"/>
      <c r="D219" s="17"/>
      <c r="E219" s="17"/>
      <c r="F219" s="17"/>
      <c r="G219" s="17"/>
      <c r="H219" s="19"/>
      <c r="I219" s="17"/>
      <c r="J219" s="17"/>
      <c r="K219" s="17"/>
    </row>
    <row r="220" spans="1:11">
      <c r="A220" s="17"/>
      <c r="B220" s="8" t="s">
        <v>196</v>
      </c>
      <c r="C220" s="17"/>
      <c r="D220" s="28">
        <v>1</v>
      </c>
      <c r="E220" s="21" t="s">
        <v>110</v>
      </c>
      <c r="F220" s="22">
        <v>1590</v>
      </c>
      <c r="G220" s="23" t="s">
        <v>14</v>
      </c>
      <c r="H220" s="24">
        <v>0</v>
      </c>
      <c r="I220" s="25" t="s">
        <v>192</v>
      </c>
      <c r="J220" s="26">
        <f>IF(MID(I220,1,2)=("P."),(ROUND(D220*((F220)+(H220/100)),)),IF(MID(I220,1,2)=("%o"),(ROUND(D220*(((F220)+(H220/100))/1000),)),IF(MID(I220,1,2)=("Ea"),(ROUND(D220*((F220)+(H220/100)),)),ROUND(D220*(((F220)+(H220/100))/100),))))</f>
        <v>1590</v>
      </c>
      <c r="K220" s="27" t="s">
        <v>16</v>
      </c>
    </row>
    <row r="221" spans="1:11" ht="8.25" customHeight="1">
      <c r="A221" s="17"/>
      <c r="B221" s="8"/>
      <c r="C221" s="69"/>
      <c r="D221" s="69"/>
      <c r="E221" s="69"/>
      <c r="F221" s="69"/>
      <c r="G221" s="69"/>
      <c r="H221" s="24"/>
      <c r="I221" s="70"/>
      <c r="J221" s="92"/>
      <c r="K221" s="90"/>
    </row>
    <row r="222" spans="1:11">
      <c r="A222" s="17">
        <v>4</v>
      </c>
      <c r="B222" s="8" t="s">
        <v>197</v>
      </c>
      <c r="C222" s="69"/>
      <c r="D222" s="69"/>
      <c r="E222" s="69"/>
      <c r="F222" s="69"/>
      <c r="G222" s="69"/>
      <c r="H222" s="24"/>
      <c r="I222" s="70"/>
      <c r="J222" s="92"/>
      <c r="K222" s="90"/>
    </row>
    <row r="223" spans="1:11" ht="15.75">
      <c r="A223" s="17"/>
      <c r="B223" s="48" t="s">
        <v>198</v>
      </c>
      <c r="C223" s="17"/>
      <c r="D223" s="17"/>
      <c r="E223" s="17"/>
      <c r="F223" s="17"/>
      <c r="G223" s="17"/>
      <c r="H223" s="19"/>
      <c r="I223" s="17"/>
      <c r="J223" s="17"/>
      <c r="K223" s="17"/>
    </row>
    <row r="224" spans="1:11">
      <c r="A224" s="17"/>
      <c r="B224" s="8" t="s">
        <v>199</v>
      </c>
      <c r="C224" s="17"/>
      <c r="D224" s="20">
        <v>89.94</v>
      </c>
      <c r="E224" s="21" t="s">
        <v>200</v>
      </c>
      <c r="F224" s="22">
        <v>118</v>
      </c>
      <c r="G224" s="23" t="s">
        <v>14</v>
      </c>
      <c r="H224" s="24">
        <v>0</v>
      </c>
      <c r="I224" s="25" t="s">
        <v>201</v>
      </c>
      <c r="J224" s="26">
        <f>IF(MID(I224,1,2)=("P."),(ROUND(D224*((F224)+(H224/100)),)),IF(MID(I224,1,2)=("%o"),(ROUND(D224*(((F224)+(H224/100))/1000),)),IF(MID(I224,1,2)=("Ea"),(ROUND(D224*((F224)+(H224/100)),)),ROUND(D224*(((F224)+(H224/100))/100),))))</f>
        <v>10613</v>
      </c>
      <c r="K224" s="27" t="s">
        <v>16</v>
      </c>
    </row>
    <row r="225" spans="1:11">
      <c r="A225" s="17"/>
      <c r="B225" s="8"/>
      <c r="C225" s="17"/>
      <c r="D225" s="20"/>
      <c r="E225" s="21"/>
      <c r="F225" s="22"/>
      <c r="G225" s="23"/>
      <c r="H225" s="24"/>
      <c r="I225" s="25"/>
      <c r="J225" s="26"/>
      <c r="K225" s="27"/>
    </row>
    <row r="226" spans="1:11">
      <c r="A226" s="17">
        <v>5</v>
      </c>
      <c r="B226" s="8" t="s">
        <v>197</v>
      </c>
      <c r="C226" s="69"/>
      <c r="D226" s="69"/>
      <c r="E226" s="69"/>
      <c r="F226" s="69"/>
      <c r="G226" s="69"/>
      <c r="H226" s="24"/>
      <c r="I226" s="70"/>
      <c r="J226" s="92"/>
      <c r="K226" s="90"/>
    </row>
    <row r="227" spans="1:11" ht="15.75">
      <c r="A227" s="17"/>
      <c r="B227" s="48" t="s">
        <v>198</v>
      </c>
      <c r="C227" s="17"/>
      <c r="D227" s="17"/>
      <c r="E227" s="17"/>
      <c r="F227" s="17"/>
      <c r="G227" s="17"/>
      <c r="H227" s="19"/>
      <c r="I227" s="17"/>
      <c r="J227" s="17"/>
      <c r="K227" s="17"/>
    </row>
    <row r="228" spans="1:11">
      <c r="A228" s="17"/>
      <c r="B228" s="8" t="s">
        <v>202</v>
      </c>
      <c r="C228" s="17"/>
      <c r="D228" s="20">
        <v>17.53</v>
      </c>
      <c r="E228" s="21" t="s">
        <v>200</v>
      </c>
      <c r="F228" s="22">
        <v>213</v>
      </c>
      <c r="G228" s="23" t="s">
        <v>14</v>
      </c>
      <c r="H228" s="24">
        <v>0</v>
      </c>
      <c r="I228" s="25" t="s">
        <v>201</v>
      </c>
      <c r="J228" s="26">
        <f>IF(MID(I228,1,2)=("P."),(ROUND(D228*((F228)+(H228/100)),)),IF(MID(I228,1,2)=("%o"),(ROUND(D228*(((F228)+(H228/100))/1000),)),IF(MID(I228,1,2)=("Ea"),(ROUND(D228*((F228)+(H228/100)),)),ROUND(D228*(((F228)+(H228/100))/100),))))</f>
        <v>3734</v>
      </c>
      <c r="K228" s="27" t="s">
        <v>16</v>
      </c>
    </row>
    <row r="229" spans="1:11">
      <c r="A229" s="17"/>
      <c r="B229" s="8"/>
      <c r="C229" s="69"/>
      <c r="D229" s="69"/>
      <c r="E229" s="69"/>
      <c r="F229" s="69"/>
      <c r="G229" s="69"/>
      <c r="H229" s="24"/>
      <c r="I229" s="70"/>
      <c r="J229" s="92"/>
      <c r="K229" s="90"/>
    </row>
    <row r="230" spans="1:11" ht="15.75">
      <c r="A230" s="17">
        <v>6</v>
      </c>
      <c r="B230" s="48" t="s">
        <v>203</v>
      </c>
      <c r="C230" s="17"/>
      <c r="D230" s="114"/>
      <c r="E230" s="17"/>
      <c r="F230" s="17"/>
      <c r="G230" s="17"/>
      <c r="H230" s="19"/>
      <c r="I230" s="17"/>
      <c r="J230" s="17"/>
      <c r="K230" s="17"/>
    </row>
    <row r="231" spans="1:11" ht="15.75">
      <c r="A231" s="17"/>
      <c r="B231" s="48" t="s">
        <v>204</v>
      </c>
      <c r="C231" s="17"/>
      <c r="D231" s="28">
        <v>7</v>
      </c>
      <c r="E231" s="21" t="s">
        <v>19</v>
      </c>
      <c r="F231" s="22">
        <v>72</v>
      </c>
      <c r="G231" s="23" t="s">
        <v>14</v>
      </c>
      <c r="H231" s="24">
        <v>0</v>
      </c>
      <c r="I231" s="25" t="s">
        <v>205</v>
      </c>
      <c r="J231" s="26">
        <f>IF(MID(I231,1,2)=("P."),(ROUND(D231*((F231)+(H231/100)),)),IF(MID(I231,1,2)=("%o"),(ROUND(D231*(((F231)+(H231/100))/1000),)),IF(MID(I231,1,2)=("Ea"),(ROUND(D231*((F231)+(H231/100)),)),ROUND(D231*(((F231)+(H231/100))/100),))))</f>
        <v>504</v>
      </c>
      <c r="K231" s="27" t="s">
        <v>16</v>
      </c>
    </row>
    <row r="232" spans="1:11" ht="15.75">
      <c r="A232" s="17"/>
      <c r="B232" s="48"/>
      <c r="C232" s="17"/>
      <c r="D232" s="28"/>
      <c r="E232" s="21"/>
      <c r="F232" s="22"/>
      <c r="G232" s="23"/>
      <c r="H232" s="24"/>
      <c r="I232" s="25"/>
      <c r="J232" s="26"/>
      <c r="K232" s="27"/>
    </row>
    <row r="233" spans="1:11">
      <c r="A233" s="17">
        <v>7</v>
      </c>
      <c r="B233" s="8" t="s">
        <v>206</v>
      </c>
      <c r="C233" s="69"/>
    </row>
    <row r="234" spans="1:11" ht="15.75">
      <c r="A234" s="17"/>
      <c r="B234" s="48" t="s">
        <v>207</v>
      </c>
      <c r="C234" s="69"/>
      <c r="D234" s="28">
        <v>3</v>
      </c>
      <c r="E234" s="21" t="s">
        <v>19</v>
      </c>
      <c r="F234" s="22">
        <v>70</v>
      </c>
      <c r="G234" s="23" t="s">
        <v>14</v>
      </c>
      <c r="H234" s="24">
        <v>0</v>
      </c>
      <c r="I234" s="25" t="s">
        <v>205</v>
      </c>
      <c r="J234" s="26">
        <f>IF(MID(I234,1,2)=("P."),(ROUND(D234*((F234)+(H234/100)),)),IF(MID(I234,1,2)=("%o"),(ROUND(D234*(((F234)+(H234/100))/1000),)),IF(MID(I234,1,2)=("Ea"),(ROUND(D234*((F234)+(H234/100)),)),ROUND(D234*(((F234)+(H234/100))/100),))))</f>
        <v>210</v>
      </c>
      <c r="K234" s="27" t="s">
        <v>16</v>
      </c>
    </row>
    <row r="235" spans="1:11">
      <c r="A235" s="17"/>
      <c r="B235" s="8"/>
      <c r="C235" s="69"/>
      <c r="D235" s="69"/>
      <c r="E235" s="69"/>
      <c r="F235" s="69"/>
      <c r="G235" s="69"/>
      <c r="H235" s="24"/>
      <c r="I235" s="70"/>
      <c r="J235" s="92"/>
      <c r="K235" s="90"/>
    </row>
    <row r="236" spans="1:11">
      <c r="A236" s="17">
        <v>8</v>
      </c>
      <c r="B236" s="8" t="s">
        <v>208</v>
      </c>
      <c r="C236" s="69"/>
    </row>
    <row r="237" spans="1:11" ht="15.75">
      <c r="A237" s="17"/>
      <c r="B237" s="48" t="s">
        <v>209</v>
      </c>
      <c r="C237" s="69"/>
      <c r="D237" s="28">
        <v>43</v>
      </c>
      <c r="E237" s="21" t="s">
        <v>19</v>
      </c>
      <c r="F237" s="22">
        <v>54</v>
      </c>
      <c r="G237" s="23" t="s">
        <v>14</v>
      </c>
      <c r="H237" s="24">
        <v>0</v>
      </c>
      <c r="I237" s="25" t="s">
        <v>205</v>
      </c>
      <c r="J237" s="26">
        <f>IF(MID(I237,1,2)=("P."),(ROUND(D237*((F237)+(H237/100)),)),IF(MID(I237,1,2)=("%o"),(ROUND(D237*(((F237)+(H237/100))/1000),)),IF(MID(I237,1,2)=("Ea"),(ROUND(D237*((F237)+(H237/100)),)),ROUND(D237*(((F237)+(H237/100))/100),))))</f>
        <v>2322</v>
      </c>
      <c r="K237" s="27" t="s">
        <v>16</v>
      </c>
    </row>
    <row r="238" spans="1:11">
      <c r="A238" s="17"/>
      <c r="B238" s="8"/>
      <c r="C238" s="69"/>
      <c r="D238" s="69"/>
      <c r="E238" s="69"/>
      <c r="F238" s="69"/>
      <c r="G238" s="69"/>
      <c r="H238" s="24"/>
      <c r="I238" s="70"/>
      <c r="J238" s="92"/>
      <c r="K238" s="90"/>
    </row>
    <row r="239" spans="1:11">
      <c r="A239" s="17">
        <v>9</v>
      </c>
      <c r="B239" s="8" t="s">
        <v>210</v>
      </c>
      <c r="C239" s="69"/>
    </row>
    <row r="240" spans="1:11" ht="15.75">
      <c r="A240" s="17"/>
      <c r="B240" s="48" t="s">
        <v>211</v>
      </c>
      <c r="C240" s="69"/>
      <c r="D240" s="28">
        <v>17</v>
      </c>
      <c r="E240" s="21" t="s">
        <v>19</v>
      </c>
      <c r="F240" s="22">
        <v>80</v>
      </c>
      <c r="G240" s="23" t="s">
        <v>14</v>
      </c>
      <c r="H240" s="24">
        <v>0</v>
      </c>
      <c r="I240" s="25" t="s">
        <v>205</v>
      </c>
      <c r="J240" s="26">
        <f>IF(MID(I240,1,2)=("P."),(ROUND(D240*((F240)+(H240/100)),)),IF(MID(I240,1,2)=("%o"),(ROUND(D240*(((F240)+(H240/100))/1000),)),IF(MID(I240,1,2)=("Ea"),(ROUND(D240*((F240)+(H240/100)),)),ROUND(D240*(((F240)+(H240/100))/100),))))</f>
        <v>1360</v>
      </c>
      <c r="K240" s="27" t="s">
        <v>16</v>
      </c>
    </row>
    <row r="241" spans="1:11">
      <c r="A241" s="17"/>
      <c r="B241" s="8"/>
      <c r="C241" s="69"/>
      <c r="D241" s="69"/>
      <c r="E241" s="69"/>
      <c r="F241" s="69"/>
      <c r="G241" s="69"/>
      <c r="H241" s="24"/>
      <c r="I241" s="70"/>
      <c r="J241" s="92"/>
      <c r="K241" s="90"/>
    </row>
    <row r="242" spans="1:11">
      <c r="A242" s="17">
        <v>10</v>
      </c>
      <c r="B242" s="8" t="s">
        <v>212</v>
      </c>
      <c r="C242" s="69"/>
    </row>
    <row r="243" spans="1:11" ht="15.75">
      <c r="A243" s="17"/>
      <c r="B243" s="48" t="s">
        <v>213</v>
      </c>
      <c r="C243" s="69"/>
      <c r="D243" s="28">
        <v>2</v>
      </c>
      <c r="E243" s="21" t="s">
        <v>19</v>
      </c>
      <c r="F243" s="22">
        <v>151</v>
      </c>
      <c r="G243" s="23" t="s">
        <v>14</v>
      </c>
      <c r="H243" s="24">
        <v>0</v>
      </c>
      <c r="I243" s="25" t="s">
        <v>205</v>
      </c>
      <c r="J243" s="26">
        <f>IF(MID(I243,1,2)=("P."),(ROUND(D243*((F243)+(H243/100)),)),IF(MID(I243,1,2)=("%o"),(ROUND(D243*(((F243)+(H243/100))/1000),)),IF(MID(I243,1,2)=("Ea"),(ROUND(D243*((F243)+(H243/100)),)),ROUND(D243*(((F243)+(H243/100))/100),))))</f>
        <v>302</v>
      </c>
      <c r="K243" s="27" t="s">
        <v>16</v>
      </c>
    </row>
    <row r="244" spans="1:11" ht="9" customHeight="1">
      <c r="A244" s="17"/>
      <c r="B244" s="48"/>
      <c r="C244" s="69"/>
      <c r="D244" s="28"/>
      <c r="E244" s="21"/>
      <c r="F244" s="22"/>
      <c r="G244" s="23"/>
      <c r="H244" s="24"/>
      <c r="I244" s="25"/>
      <c r="J244" s="26"/>
      <c r="K244" s="27"/>
    </row>
    <row r="245" spans="1:11" ht="15.75">
      <c r="A245" s="17">
        <v>11</v>
      </c>
      <c r="B245" s="48" t="s">
        <v>214</v>
      </c>
      <c r="C245" s="17"/>
      <c r="D245" s="114"/>
      <c r="E245" s="17"/>
      <c r="F245" s="17"/>
      <c r="G245" s="17"/>
      <c r="H245" s="19"/>
    </row>
    <row r="246" spans="1:11">
      <c r="A246" s="17"/>
      <c r="B246" s="8" t="s">
        <v>215</v>
      </c>
      <c r="C246" s="17"/>
      <c r="D246" s="114"/>
      <c r="E246" s="17"/>
      <c r="F246" s="17"/>
      <c r="G246" s="17"/>
      <c r="H246" s="19"/>
      <c r="I246" s="17"/>
      <c r="J246" s="17"/>
      <c r="K246" s="17"/>
    </row>
    <row r="247" spans="1:11" ht="15.75">
      <c r="A247" s="17"/>
      <c r="B247" s="48" t="s">
        <v>216</v>
      </c>
      <c r="C247" s="17"/>
      <c r="D247" s="28">
        <v>6</v>
      </c>
      <c r="E247" s="21" t="s">
        <v>19</v>
      </c>
      <c r="F247" s="22">
        <v>916</v>
      </c>
      <c r="G247" s="23" t="s">
        <v>14</v>
      </c>
      <c r="H247" s="24">
        <v>0</v>
      </c>
      <c r="I247" s="25" t="s">
        <v>205</v>
      </c>
      <c r="J247" s="26">
        <f>IF(MID(I247,1,2)=("P."),(ROUND(D247*((F247)+(H247/100)),)),IF(MID(I247,1,2)=("%o"),(ROUND(D247*(((F247)+(H247/100))/1000),)),IF(MID(I247,1,2)=("Ea"),(ROUND(D247*((F247)+(H247/100)),)),ROUND(D247*(((F247)+(H247/100))/100),))))</f>
        <v>5496</v>
      </c>
      <c r="K247" s="27" t="s">
        <v>16</v>
      </c>
    </row>
    <row r="248" spans="1:11" ht="9.75" customHeight="1">
      <c r="A248" s="17"/>
      <c r="B248" s="48"/>
      <c r="C248" s="17"/>
      <c r="D248" s="28"/>
      <c r="E248" s="21"/>
      <c r="F248" s="22"/>
      <c r="G248" s="23"/>
      <c r="H248" s="24"/>
      <c r="I248" s="25"/>
      <c r="J248" s="26"/>
      <c r="K248" s="27"/>
    </row>
    <row r="249" spans="1:11" ht="15.75">
      <c r="A249" s="17">
        <v>12</v>
      </c>
      <c r="B249" s="48" t="s">
        <v>214</v>
      </c>
      <c r="C249" s="17"/>
      <c r="D249" s="114"/>
      <c r="E249" s="17"/>
      <c r="F249" s="17"/>
      <c r="G249" s="17"/>
      <c r="H249" s="19"/>
    </row>
    <row r="250" spans="1:11">
      <c r="A250" s="17"/>
      <c r="B250" s="8" t="s">
        <v>217</v>
      </c>
      <c r="C250" s="17"/>
      <c r="D250" s="114"/>
      <c r="E250" s="17"/>
      <c r="F250" s="17"/>
      <c r="G250" s="17"/>
      <c r="H250" s="19"/>
      <c r="I250" s="17"/>
      <c r="J250" s="17"/>
      <c r="K250" s="17"/>
    </row>
    <row r="251" spans="1:11" ht="15.75">
      <c r="A251" s="17"/>
      <c r="B251" s="48" t="s">
        <v>218</v>
      </c>
      <c r="C251" s="17"/>
      <c r="D251" s="28">
        <v>1</v>
      </c>
      <c r="E251" s="21" t="s">
        <v>19</v>
      </c>
      <c r="F251" s="22">
        <v>2456</v>
      </c>
      <c r="G251" s="23" t="s">
        <v>14</v>
      </c>
      <c r="H251" s="24">
        <v>0</v>
      </c>
      <c r="I251" s="25" t="s">
        <v>205</v>
      </c>
      <c r="J251" s="26">
        <f>IF(MID(I251,1,2)=("P."),(ROUND(D251*((F251)+(H251/100)),)),IF(MID(I251,1,2)=("%o"),(ROUND(D251*(((F251)+(H251/100))/1000),)),IF(MID(I251,1,2)=("Ea"),(ROUND(D251*((F251)+(H251/100)),)),ROUND(D251*(((F251)+(H251/100))/100),))))</f>
        <v>2456</v>
      </c>
      <c r="K251" s="27" t="s">
        <v>16</v>
      </c>
    </row>
    <row r="252" spans="1:11" ht="12" customHeight="1">
      <c r="A252" s="17"/>
      <c r="B252" s="48"/>
      <c r="C252" s="17"/>
      <c r="D252" s="28"/>
      <c r="E252" s="21"/>
      <c r="F252" s="22"/>
      <c r="G252" s="23"/>
      <c r="H252" s="24"/>
      <c r="I252" s="25"/>
      <c r="J252" s="26"/>
      <c r="K252" s="27"/>
    </row>
    <row r="253" spans="1:11" ht="15.75">
      <c r="A253" s="17">
        <v>13</v>
      </c>
      <c r="B253" s="48" t="s">
        <v>219</v>
      </c>
      <c r="C253" s="17"/>
      <c r="D253" s="114"/>
      <c r="E253" s="17"/>
      <c r="F253" s="17"/>
      <c r="G253" s="17"/>
      <c r="H253" s="19"/>
      <c r="I253" s="17"/>
      <c r="J253" s="17"/>
      <c r="K253" s="17"/>
    </row>
    <row r="254" spans="1:11" ht="15.75">
      <c r="A254" s="17"/>
      <c r="B254" s="48" t="s">
        <v>220</v>
      </c>
      <c r="C254" s="17"/>
      <c r="D254" s="28">
        <v>3</v>
      </c>
      <c r="E254" s="21" t="s">
        <v>19</v>
      </c>
      <c r="F254" s="22">
        <v>3185</v>
      </c>
      <c r="G254" s="23" t="s">
        <v>14</v>
      </c>
      <c r="H254" s="24">
        <v>0</v>
      </c>
      <c r="I254" s="25" t="s">
        <v>205</v>
      </c>
      <c r="J254" s="26">
        <f>IF(MID(I254,1,2)=("P."),(ROUND(D254*((F254)+(H254/100)),)),IF(MID(I254,1,2)=("%o"),(ROUND(D254*(((F254)+(H254/100))/1000),)),IF(MID(I254,1,2)=("Ea"),(ROUND(D254*((F254)+(H254/100)),)),ROUND(D254*(((F254)+(H254/100))/100),))))</f>
        <v>9555</v>
      </c>
      <c r="K254" s="27" t="s">
        <v>16</v>
      </c>
    </row>
    <row r="255" spans="1:11" ht="15.75">
      <c r="A255" s="17"/>
      <c r="B255" s="48"/>
      <c r="C255" s="69"/>
      <c r="D255" s="28"/>
      <c r="E255" s="21"/>
      <c r="F255" s="22"/>
      <c r="G255" s="23"/>
      <c r="H255" s="24"/>
      <c r="I255" s="25"/>
      <c r="J255" s="26"/>
      <c r="K255" s="27"/>
    </row>
    <row r="256" spans="1:11">
      <c r="A256" s="17">
        <v>14</v>
      </c>
      <c r="B256" s="8" t="s">
        <v>221</v>
      </c>
      <c r="C256" s="69"/>
    </row>
    <row r="257" spans="1:11" ht="15.75">
      <c r="A257" s="17"/>
      <c r="B257" s="48" t="s">
        <v>222</v>
      </c>
      <c r="C257" s="69"/>
      <c r="D257" s="20">
        <v>295</v>
      </c>
      <c r="E257" s="21" t="s">
        <v>100</v>
      </c>
      <c r="F257" s="22">
        <v>34</v>
      </c>
      <c r="G257" s="23" t="s">
        <v>14</v>
      </c>
      <c r="H257" s="24">
        <v>0</v>
      </c>
      <c r="I257" s="25" t="s">
        <v>101</v>
      </c>
      <c r="J257" s="26">
        <f>IF(MID(I257,1,2)=("P."),(ROUND(D257*((F257)+(H257/100)),)),IF(MID(I257,1,2)=("%o"),(ROUND(D257*(((F257)+(H257/100))/1000),)),IF(MID(I257,1,2)=("Ea"),(ROUND(D257*((F257)+(H257/100)),)),ROUND(D257*(((F257)+(H257/100))/100),))))</f>
        <v>10030</v>
      </c>
      <c r="K257" s="27" t="s">
        <v>16</v>
      </c>
    </row>
    <row r="258" spans="1:11" ht="20.100000000000001" customHeight="1">
      <c r="A258" s="17"/>
      <c r="B258" s="8"/>
      <c r="C258" s="17"/>
      <c r="D258" s="17"/>
      <c r="E258" s="17"/>
      <c r="F258" s="17"/>
      <c r="G258" s="17"/>
      <c r="H258" s="19"/>
      <c r="I258" s="70" t="s">
        <v>223</v>
      </c>
      <c r="J258" s="103">
        <f>SUM(J212:J257)</f>
        <v>65938</v>
      </c>
      <c r="K258" s="27" t="s">
        <v>16</v>
      </c>
    </row>
    <row r="259" spans="1:11">
      <c r="A259" s="115"/>
      <c r="B259" s="116" t="s">
        <v>224</v>
      </c>
      <c r="C259" s="17"/>
      <c r="D259" s="17"/>
      <c r="E259" s="17"/>
      <c r="F259" s="117"/>
      <c r="G259" s="117"/>
      <c r="H259" s="117"/>
      <c r="I259" s="118"/>
      <c r="J259" s="82"/>
      <c r="K259" s="119"/>
    </row>
    <row r="260" spans="1:11">
      <c r="A260" s="17">
        <v>1</v>
      </c>
      <c r="B260" s="358" t="s">
        <v>225</v>
      </c>
      <c r="C260" s="358"/>
      <c r="D260" s="83"/>
      <c r="E260" s="42"/>
      <c r="F260" s="22"/>
      <c r="G260" s="23"/>
      <c r="H260" s="24"/>
      <c r="I260" s="25"/>
      <c r="J260" s="26"/>
      <c r="K260" s="27"/>
    </row>
    <row r="261" spans="1:11">
      <c r="A261" s="17"/>
      <c r="B261" s="358"/>
      <c r="C261" s="358"/>
      <c r="D261" s="83"/>
      <c r="E261" s="42"/>
      <c r="F261" s="22"/>
      <c r="G261" s="23"/>
      <c r="H261" s="24"/>
      <c r="I261" s="25"/>
      <c r="J261" s="26"/>
      <c r="K261" s="27"/>
    </row>
    <row r="262" spans="1:11">
      <c r="A262" s="17"/>
      <c r="B262" s="358"/>
      <c r="C262" s="358"/>
      <c r="D262" s="28">
        <v>1</v>
      </c>
      <c r="E262" s="42" t="s">
        <v>110</v>
      </c>
      <c r="F262" s="22"/>
      <c r="G262" s="23"/>
      <c r="H262" s="24">
        <v>0</v>
      </c>
      <c r="I262" s="25" t="s">
        <v>20</v>
      </c>
      <c r="J262" s="26">
        <f>IF(MID(I262,1,2)=("P."),(ROUND(D262*((F262)+(H262/100)),)),IF(MID(I262,1,2)=("%o"),(ROUND(D262*(((F262)+(H262/100))/1000),)),IF(MID(I262,1,2)=("Ea"),(ROUND(D262*((F262)+(H262/100)),)),ROUND(D262*(((F262)+(H262/100))/100),))))</f>
        <v>0</v>
      </c>
      <c r="K262" s="27" t="s">
        <v>16</v>
      </c>
    </row>
    <row r="263" spans="1:11">
      <c r="A263" s="17"/>
      <c r="B263" s="8"/>
      <c r="C263" s="17"/>
      <c r="D263" s="17"/>
      <c r="E263" s="17"/>
      <c r="F263" s="17"/>
      <c r="G263" s="17"/>
      <c r="H263" s="19"/>
      <c r="I263" s="70" t="s">
        <v>226</v>
      </c>
      <c r="J263" s="103">
        <f>SUM(J261:J262)</f>
        <v>0</v>
      </c>
      <c r="K263" s="27" t="s">
        <v>16</v>
      </c>
    </row>
    <row r="264" spans="1:11">
      <c r="A264" s="17"/>
      <c r="B264" s="8"/>
      <c r="C264" s="17"/>
      <c r="D264" s="28"/>
      <c r="E264" s="21"/>
      <c r="F264" s="22"/>
      <c r="G264" s="23"/>
      <c r="H264" s="24"/>
      <c r="I264" s="25"/>
      <c r="J264" s="26"/>
      <c r="K264" s="27"/>
    </row>
    <row r="265" spans="1:11">
      <c r="A265" s="17"/>
      <c r="B265" s="8"/>
      <c r="C265" s="17"/>
      <c r="D265" s="28"/>
      <c r="E265" s="21"/>
      <c r="F265" s="22"/>
      <c r="G265" s="23"/>
      <c r="H265" s="24"/>
      <c r="I265" s="25"/>
      <c r="J265" s="26"/>
      <c r="K265" s="27"/>
    </row>
    <row r="266" spans="1:11" s="5" customFormat="1" ht="15" customHeight="1">
      <c r="A266" s="3"/>
      <c r="C266" s="351" t="s">
        <v>143</v>
      </c>
      <c r="D266" s="351"/>
      <c r="E266" s="351"/>
      <c r="F266" s="351"/>
      <c r="G266" s="351"/>
      <c r="H266" s="351"/>
      <c r="I266" s="32"/>
      <c r="J266" s="31"/>
      <c r="K266" s="4"/>
    </row>
    <row r="267" spans="1:11" s="5" customFormat="1" ht="6.75" customHeight="1">
      <c r="A267" s="3"/>
      <c r="C267" s="104"/>
      <c r="D267" s="104"/>
      <c r="E267" s="104"/>
      <c r="F267" s="104"/>
      <c r="G267" s="104"/>
      <c r="H267" s="104"/>
      <c r="I267" s="32"/>
      <c r="J267" s="31"/>
      <c r="K267" s="4"/>
    </row>
    <row r="268" spans="1:11" s="5" customFormat="1" ht="18" customHeight="1">
      <c r="A268" s="17"/>
      <c r="B268" s="8"/>
      <c r="C268" s="8"/>
      <c r="D268" s="348" t="s">
        <v>144</v>
      </c>
      <c r="E268" s="348"/>
      <c r="F268" s="348"/>
      <c r="G268" s="348"/>
      <c r="H268" s="348"/>
      <c r="I268" s="348"/>
      <c r="J268" s="17"/>
      <c r="K268" s="17"/>
    </row>
    <row r="269" spans="1:11" s="5" customFormat="1" ht="18" customHeight="1">
      <c r="A269" s="17"/>
      <c r="B269" s="8"/>
      <c r="C269" s="8"/>
      <c r="D269" s="349" t="s">
        <v>145</v>
      </c>
      <c r="E269" s="349"/>
      <c r="F269" s="349"/>
      <c r="G269" s="105"/>
      <c r="H269" s="105"/>
      <c r="I269" s="105"/>
      <c r="J269" s="17"/>
      <c r="K269" s="17"/>
    </row>
    <row r="270" spans="1:11" s="5" customFormat="1" ht="18" customHeight="1">
      <c r="A270" s="17"/>
      <c r="B270" s="8"/>
      <c r="C270" s="8"/>
      <c r="D270" s="349" t="s">
        <v>146</v>
      </c>
      <c r="E270" s="349"/>
      <c r="F270" s="349"/>
      <c r="G270" s="349"/>
      <c r="H270" s="349"/>
      <c r="I270" s="349"/>
      <c r="J270" s="17"/>
      <c r="K270" s="17"/>
    </row>
    <row r="271" spans="1:11" s="5" customFormat="1" ht="18" customHeight="1">
      <c r="A271" s="17"/>
      <c r="B271" s="8"/>
      <c r="C271" s="8"/>
      <c r="D271" s="348" t="s">
        <v>147</v>
      </c>
      <c r="E271" s="348"/>
      <c r="F271" s="348"/>
      <c r="G271" s="348"/>
      <c r="H271" s="348"/>
      <c r="I271" s="348"/>
      <c r="J271" s="17"/>
      <c r="K271" s="17"/>
    </row>
    <row r="272" spans="1:11" s="5" customFormat="1" ht="18" customHeight="1">
      <c r="A272" s="17"/>
      <c r="B272" s="8"/>
      <c r="C272" s="8"/>
      <c r="D272" s="349" t="s">
        <v>145</v>
      </c>
      <c r="E272" s="349"/>
      <c r="F272" s="349"/>
      <c r="G272" s="105"/>
      <c r="H272" s="105"/>
      <c r="I272" s="105"/>
      <c r="J272" s="17"/>
      <c r="K272" s="17"/>
    </row>
    <row r="273" spans="1:13" s="5" customFormat="1" ht="18" customHeight="1">
      <c r="A273" s="17"/>
      <c r="B273" s="8"/>
      <c r="C273" s="8"/>
      <c r="D273" s="348" t="s">
        <v>227</v>
      </c>
      <c r="E273" s="348"/>
      <c r="F273" s="348"/>
      <c r="G273" s="348"/>
      <c r="H273" s="348"/>
      <c r="I273" s="348"/>
      <c r="J273" s="17"/>
      <c r="K273" s="17"/>
    </row>
    <row r="274" spans="1:13" s="5" customFormat="1" ht="18" customHeight="1">
      <c r="A274" s="17"/>
      <c r="B274" s="8"/>
      <c r="C274" s="8"/>
      <c r="D274" s="349" t="s">
        <v>145</v>
      </c>
      <c r="E274" s="349"/>
      <c r="F274" s="349"/>
      <c r="G274" s="105"/>
      <c r="H274" s="105"/>
      <c r="I274" s="105"/>
      <c r="J274" s="17"/>
      <c r="K274" s="17"/>
    </row>
    <row r="275" spans="1:13" s="5" customFormat="1" ht="15.75">
      <c r="A275" s="17"/>
      <c r="B275" s="8"/>
      <c r="C275" s="8"/>
      <c r="D275" s="120" t="s">
        <v>228</v>
      </c>
      <c r="E275" s="105"/>
      <c r="F275" s="105"/>
      <c r="G275" s="105"/>
      <c r="H275" s="105"/>
      <c r="I275" s="105"/>
      <c r="J275" s="17"/>
      <c r="K275" s="17"/>
    </row>
    <row r="276" spans="1:13" s="5" customFormat="1" ht="15.75" thickBot="1">
      <c r="A276" s="17"/>
      <c r="B276" s="8"/>
      <c r="C276" s="8"/>
      <c r="D276" s="349" t="s">
        <v>229</v>
      </c>
      <c r="E276" s="349"/>
      <c r="F276" s="349"/>
      <c r="G276" s="349"/>
      <c r="H276" s="349"/>
      <c r="I276" s="349"/>
      <c r="J276" s="17"/>
      <c r="K276" s="17"/>
    </row>
    <row r="277" spans="1:13" s="5" customFormat="1" ht="20.100000000000001" customHeight="1" thickBot="1">
      <c r="A277" s="17"/>
      <c r="B277" s="8"/>
      <c r="C277" s="8"/>
      <c r="D277" s="106"/>
      <c r="E277" s="106"/>
      <c r="F277" s="106"/>
      <c r="G277" s="106"/>
      <c r="H277" s="106"/>
      <c r="I277" s="106"/>
      <c r="J277" s="12"/>
      <c r="K277" s="12"/>
    </row>
    <row r="278" spans="1:13" s="5" customFormat="1">
      <c r="A278" s="17"/>
      <c r="B278" s="107" t="s">
        <v>148</v>
      </c>
      <c r="C278" s="17"/>
      <c r="D278" s="17"/>
      <c r="E278" s="17"/>
      <c r="F278" s="17"/>
      <c r="G278" s="17"/>
      <c r="H278" s="19"/>
      <c r="I278" s="17"/>
      <c r="J278" s="17"/>
      <c r="K278" s="17"/>
    </row>
    <row r="279" spans="1:13" s="5" customFormat="1" ht="9.75" customHeight="1">
      <c r="A279" s="17"/>
      <c r="B279" s="107"/>
      <c r="C279" s="17"/>
      <c r="D279" s="17"/>
      <c r="E279" s="17"/>
      <c r="F279" s="17"/>
      <c r="G279" s="17"/>
      <c r="H279" s="19"/>
      <c r="I279" s="17"/>
      <c r="J279" s="17"/>
      <c r="K279" s="17"/>
    </row>
    <row r="280" spans="1:13" s="5" customFormat="1">
      <c r="A280" s="17">
        <v>1</v>
      </c>
      <c r="B280" s="350" t="s">
        <v>149</v>
      </c>
      <c r="C280" s="350"/>
      <c r="D280" s="350"/>
      <c r="E280" s="350"/>
      <c r="F280" s="350"/>
      <c r="G280" s="350"/>
      <c r="H280" s="350"/>
      <c r="I280" s="350"/>
      <c r="J280" s="350"/>
      <c r="K280" s="17"/>
    </row>
    <row r="281" spans="1:13" s="5" customFormat="1">
      <c r="A281" s="17"/>
      <c r="B281" s="350"/>
      <c r="C281" s="350"/>
      <c r="D281" s="350"/>
      <c r="E281" s="350"/>
      <c r="F281" s="350"/>
      <c r="G281" s="350"/>
      <c r="H281" s="350"/>
      <c r="I281" s="350"/>
      <c r="J281" s="350"/>
      <c r="K281" s="17"/>
    </row>
    <row r="282" spans="1:13" s="5" customFormat="1">
      <c r="A282" s="17"/>
      <c r="B282" s="350"/>
      <c r="C282" s="350"/>
      <c r="D282" s="350"/>
      <c r="E282" s="350"/>
      <c r="F282" s="350"/>
      <c r="G282" s="350"/>
      <c r="H282" s="350"/>
      <c r="I282" s="350"/>
      <c r="J282" s="350"/>
      <c r="K282" s="17"/>
    </row>
    <row r="283" spans="1:13" s="5" customFormat="1" ht="7.5" customHeight="1">
      <c r="A283" s="17"/>
      <c r="B283" s="350"/>
      <c r="C283" s="350"/>
      <c r="D283" s="350"/>
      <c r="E283" s="350"/>
      <c r="F283" s="350"/>
      <c r="G283" s="350"/>
      <c r="H283" s="350"/>
      <c r="I283" s="350"/>
      <c r="J283" s="350"/>
      <c r="K283" s="17"/>
    </row>
    <row r="284" spans="1:13" s="5" customFormat="1" ht="10.5" customHeight="1">
      <c r="A284" s="17"/>
      <c r="B284" s="8"/>
      <c r="C284" s="17"/>
      <c r="D284" s="17"/>
      <c r="E284" s="17"/>
      <c r="F284" s="17"/>
      <c r="G284" s="17"/>
      <c r="H284" s="19"/>
      <c r="I284" s="17"/>
      <c r="J284" s="17"/>
      <c r="K284" s="17"/>
    </row>
    <row r="285" spans="1:13" s="5" customFormat="1" ht="15.75">
      <c r="A285" s="17">
        <v>2</v>
      </c>
      <c r="B285" s="48" t="s">
        <v>150</v>
      </c>
      <c r="C285" s="17"/>
      <c r="D285" s="17"/>
      <c r="E285" s="17"/>
      <c r="F285" s="17"/>
      <c r="G285" s="17"/>
      <c r="H285" s="19"/>
      <c r="I285" s="17"/>
      <c r="J285" s="17"/>
      <c r="K285" s="17"/>
    </row>
    <row r="286" spans="1:13" s="5" customFormat="1">
      <c r="A286" s="3"/>
      <c r="D286" s="30"/>
      <c r="E286" s="17"/>
      <c r="F286" s="17" t="s">
        <v>151</v>
      </c>
      <c r="G286" s="17"/>
      <c r="H286" s="19"/>
      <c r="I286" s="17"/>
      <c r="J286" s="17"/>
      <c r="K286" s="17"/>
    </row>
    <row r="287" spans="1:13" s="5" customFormat="1" ht="15.75">
      <c r="A287" s="17">
        <v>3</v>
      </c>
      <c r="B287" s="48" t="s">
        <v>152</v>
      </c>
      <c r="C287" s="17"/>
      <c r="D287" s="17"/>
      <c r="E287" s="17"/>
      <c r="F287" s="17"/>
      <c r="G287" s="17"/>
      <c r="H287" s="19"/>
      <c r="I287" s="17"/>
      <c r="J287" s="17"/>
      <c r="K287" s="17"/>
    </row>
    <row r="288" spans="1:13" s="4" customFormat="1" ht="15.75">
      <c r="A288" s="3"/>
      <c r="B288" s="5"/>
      <c r="C288" s="5"/>
      <c r="D288" s="30"/>
      <c r="F288" s="31"/>
      <c r="G288" s="108"/>
      <c r="I288" s="32"/>
      <c r="J288" s="31"/>
      <c r="L288" s="5"/>
      <c r="M288" s="5"/>
    </row>
    <row r="289" spans="1:13" s="4" customFormat="1" ht="15.75">
      <c r="A289" s="3"/>
      <c r="B289" s="5"/>
      <c r="C289" s="5"/>
      <c r="D289" s="30"/>
      <c r="F289" s="31"/>
      <c r="G289" s="108"/>
      <c r="I289" s="32"/>
      <c r="J289" s="31"/>
      <c r="L289" s="5"/>
      <c r="M289" s="5"/>
    </row>
    <row r="290" spans="1:13" s="5" customFormat="1">
      <c r="A290" s="3"/>
      <c r="C290" s="17"/>
      <c r="D290" s="17"/>
      <c r="E290" s="17"/>
      <c r="F290" s="17"/>
      <c r="G290" s="17"/>
      <c r="H290" s="19"/>
      <c r="I290" s="17"/>
      <c r="J290" s="17"/>
      <c r="K290" s="17"/>
    </row>
    <row r="291" spans="1:13" s="5" customFormat="1">
      <c r="A291" s="19" t="s">
        <v>153</v>
      </c>
      <c r="B291" s="8"/>
      <c r="C291" s="17"/>
      <c r="D291" s="17"/>
      <c r="E291" s="17"/>
      <c r="F291" s="17"/>
      <c r="G291" s="17"/>
      <c r="H291" s="19"/>
      <c r="I291" s="17"/>
      <c r="J291" s="17"/>
      <c r="K291" s="17"/>
    </row>
    <row r="292" spans="1:13" s="5" customFormat="1">
      <c r="A292" s="3"/>
      <c r="C292" s="17"/>
      <c r="D292" s="17"/>
      <c r="E292" s="17"/>
      <c r="F292" s="17"/>
      <c r="G292" s="17"/>
      <c r="H292" s="19"/>
      <c r="I292" s="17"/>
      <c r="J292" s="17"/>
      <c r="K292" s="17"/>
    </row>
    <row r="294" spans="1:13">
      <c r="C294" s="373" t="s">
        <v>526</v>
      </c>
      <c r="I294" s="373" t="s">
        <v>526</v>
      </c>
    </row>
    <row r="295" spans="1:13" s="5" customFormat="1">
      <c r="A295" s="17"/>
      <c r="B295" s="2"/>
      <c r="C295" s="17" t="s">
        <v>154</v>
      </c>
      <c r="D295" s="17"/>
      <c r="E295" s="17"/>
      <c r="F295" s="17"/>
      <c r="G295" s="17"/>
      <c r="H295" s="19"/>
      <c r="I295" s="17" t="s">
        <v>155</v>
      </c>
      <c r="J295" s="17"/>
      <c r="K295" s="17"/>
    </row>
    <row r="296" spans="1:13" s="5" customFormat="1">
      <c r="A296" s="17"/>
      <c r="B296" s="2"/>
      <c r="C296" s="7" t="s">
        <v>156</v>
      </c>
      <c r="D296" s="17"/>
      <c r="E296" s="17"/>
      <c r="F296" s="17"/>
      <c r="G296" s="17"/>
      <c r="H296" s="19"/>
      <c r="I296" s="7" t="s">
        <v>157</v>
      </c>
      <c r="J296" s="17"/>
      <c r="K296" s="17"/>
    </row>
    <row r="297" spans="1:13" s="5" customFormat="1">
      <c r="A297" s="17"/>
      <c r="B297" s="2"/>
      <c r="C297" s="69" t="s">
        <v>158</v>
      </c>
      <c r="D297" s="17"/>
      <c r="E297" s="17"/>
      <c r="F297" s="17"/>
      <c r="G297" s="17"/>
      <c r="H297" s="19"/>
      <c r="I297" s="69" t="s">
        <v>158</v>
      </c>
      <c r="J297" s="17"/>
      <c r="K297" s="17"/>
    </row>
  </sheetData>
  <mergeCells count="23">
    <mergeCell ref="D272:F272"/>
    <mergeCell ref="D273:I273"/>
    <mergeCell ref="D274:F274"/>
    <mergeCell ref="D276:I276"/>
    <mergeCell ref="B280:J283"/>
    <mergeCell ref="D271:I271"/>
    <mergeCell ref="E83:I83"/>
    <mergeCell ref="B96:D106"/>
    <mergeCell ref="B111:D115"/>
    <mergeCell ref="B117:E122"/>
    <mergeCell ref="B181:D183"/>
    <mergeCell ref="E205:I205"/>
    <mergeCell ref="B260:C262"/>
    <mergeCell ref="C266:H266"/>
    <mergeCell ref="D268:I268"/>
    <mergeCell ref="D269:F269"/>
    <mergeCell ref="D270:I270"/>
    <mergeCell ref="E81:I81"/>
    <mergeCell ref="C1:K3"/>
    <mergeCell ref="B25:C30"/>
    <mergeCell ref="B34:C35"/>
    <mergeCell ref="B49:C50"/>
    <mergeCell ref="B60:C70"/>
  </mergeCells>
  <pageMargins left="0.75" right="0.25" top="0.75" bottom="0.25" header="0.5" footer="0.5"/>
  <pageSetup paperSize="9" orientation="portrait" r:id="rId1"/>
  <headerFooter alignWithMargins="0">
    <oddHeader>&amp;RPage &amp;P of &amp;N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50"/>
  </sheetPr>
  <dimension ref="A1:M319"/>
  <sheetViews>
    <sheetView view="pageBreakPreview" workbookViewId="0">
      <selection activeCell="A288" sqref="A288"/>
    </sheetView>
  </sheetViews>
  <sheetFormatPr defaultRowHeight="15"/>
  <cols>
    <col min="1" max="1" width="5.7109375" style="1" customWidth="1"/>
    <col min="2" max="2" width="16.5703125" style="2" customWidth="1"/>
    <col min="3" max="3" width="20.7109375" style="2" customWidth="1"/>
    <col min="4" max="4" width="10.5703125" style="2" customWidth="1"/>
    <col min="5" max="5" width="4.85546875" style="2" customWidth="1"/>
    <col min="6" max="6" width="8" style="2" customWidth="1"/>
    <col min="7" max="7" width="0.85546875" style="2" customWidth="1"/>
    <col min="8" max="8" width="3.42578125" style="42" customWidth="1"/>
    <col min="9" max="9" width="8.140625" style="2" customWidth="1"/>
    <col min="10" max="10" width="12.7109375" style="2" customWidth="1"/>
    <col min="11" max="11" width="2.28515625" style="2" customWidth="1"/>
    <col min="12" max="12" width="4.140625" style="2" customWidth="1"/>
    <col min="13" max="13" width="11.28515625" style="2" bestFit="1" customWidth="1"/>
    <col min="14" max="16384" width="9.140625" style="2"/>
  </cols>
  <sheetData>
    <row r="1" spans="1:11" ht="15" customHeight="1">
      <c r="A1" s="1" t="s">
        <v>0</v>
      </c>
      <c r="B1" s="1"/>
      <c r="C1" s="352" t="s">
        <v>448</v>
      </c>
      <c r="D1" s="352"/>
      <c r="E1" s="352"/>
      <c r="F1" s="352"/>
      <c r="G1" s="352"/>
      <c r="H1" s="352"/>
      <c r="I1" s="352"/>
      <c r="J1" s="352"/>
      <c r="K1" s="352"/>
    </row>
    <row r="2" spans="1:11" ht="18" customHeight="1">
      <c r="C2" s="352"/>
      <c r="D2" s="352"/>
      <c r="E2" s="352"/>
      <c r="F2" s="352"/>
      <c r="G2" s="352"/>
      <c r="H2" s="352"/>
      <c r="I2" s="352"/>
      <c r="J2" s="352"/>
      <c r="K2" s="352"/>
    </row>
    <row r="3" spans="1:11" ht="18" customHeight="1">
      <c r="C3" s="352"/>
      <c r="D3" s="352"/>
      <c r="E3" s="352"/>
      <c r="F3" s="352"/>
      <c r="G3" s="352"/>
      <c r="H3" s="352"/>
      <c r="I3" s="352"/>
      <c r="J3" s="352"/>
      <c r="K3" s="352"/>
    </row>
    <row r="4" spans="1:11" s="5" customFormat="1" ht="18.75">
      <c r="A4" s="3"/>
      <c r="B4" s="353" t="s">
        <v>2</v>
      </c>
      <c r="C4" s="353"/>
      <c r="D4" s="353"/>
      <c r="E4" s="353"/>
      <c r="F4" s="353"/>
      <c r="G4" s="353"/>
      <c r="H4" s="353"/>
      <c r="I4" s="353"/>
      <c r="J4" s="353"/>
      <c r="K4" s="4"/>
    </row>
    <row r="5" spans="1:11" ht="15" customHeight="1" thickBot="1">
      <c r="D5" s="6"/>
      <c r="E5" s="7"/>
      <c r="F5" s="7"/>
      <c r="G5" s="6"/>
      <c r="H5" s="8"/>
      <c r="I5" s="9"/>
      <c r="J5" s="9"/>
    </row>
    <row r="6" spans="1:11" ht="15" customHeight="1" thickBot="1">
      <c r="A6" s="10" t="s">
        <v>3</v>
      </c>
      <c r="B6" s="11" t="s">
        <v>4</v>
      </c>
      <c r="C6" s="12"/>
      <c r="D6" s="13" t="s">
        <v>5</v>
      </c>
      <c r="E6" s="12"/>
      <c r="F6" s="12" t="s">
        <v>6</v>
      </c>
      <c r="G6" s="13"/>
      <c r="H6" s="14"/>
      <c r="I6" s="15" t="s">
        <v>7</v>
      </c>
      <c r="J6" s="12" t="s">
        <v>8</v>
      </c>
      <c r="K6" s="16"/>
    </row>
    <row r="7" spans="1:11" ht="18" customHeight="1">
      <c r="A7" s="17"/>
      <c r="B7" s="18" t="s">
        <v>9</v>
      </c>
      <c r="D7" s="17"/>
      <c r="E7" s="17"/>
      <c r="F7" s="17"/>
      <c r="G7" s="17"/>
      <c r="H7" s="19"/>
      <c r="I7" s="17"/>
      <c r="J7" s="17"/>
      <c r="K7" s="17"/>
    </row>
    <row r="8" spans="1:11" ht="14.1" customHeight="1">
      <c r="A8" s="17"/>
      <c r="B8" s="18" t="s">
        <v>10</v>
      </c>
      <c r="D8" s="17"/>
      <c r="E8" s="17"/>
      <c r="F8" s="17"/>
      <c r="G8" s="17"/>
      <c r="H8" s="19"/>
      <c r="I8" s="17"/>
      <c r="J8" s="17"/>
      <c r="K8" s="17"/>
    </row>
    <row r="9" spans="1:11" ht="14.1" customHeight="1">
      <c r="A9" s="17">
        <v>1</v>
      </c>
      <c r="B9" s="8" t="s">
        <v>11</v>
      </c>
      <c r="C9" s="17"/>
      <c r="D9" s="20"/>
      <c r="E9" s="21"/>
      <c r="F9" s="22"/>
      <c r="G9" s="23"/>
      <c r="H9" s="24"/>
      <c r="I9" s="25"/>
      <c r="J9" s="26"/>
      <c r="K9" s="27"/>
    </row>
    <row r="10" spans="1:11" ht="14.1" customHeight="1">
      <c r="A10" s="17"/>
      <c r="B10" s="8" t="s">
        <v>12</v>
      </c>
      <c r="C10" s="17"/>
      <c r="D10" s="20">
        <v>523.21500000000003</v>
      </c>
      <c r="E10" s="21" t="s">
        <v>13</v>
      </c>
      <c r="F10" s="22">
        <v>786</v>
      </c>
      <c r="G10" s="23" t="s">
        <v>14</v>
      </c>
      <c r="H10" s="24">
        <v>50</v>
      </c>
      <c r="I10" s="25" t="s">
        <v>15</v>
      </c>
      <c r="J10" s="26">
        <f>IF(MID(I10,1,2)=("P."),(ROUND(D10*((F10)+(H10/100)),)),IF(MID(I10,1,2)=("%o"),(ROUND(D10*(((F10)+(H10/100))/1000),)),IF(MID(I10,1,2)=("Ea"),(ROUND(D10*((F10)+(H10/100)),)),ROUND(D10*(((F10)+(H10/100))/100),))))</f>
        <v>4115</v>
      </c>
      <c r="K10" s="27" t="s">
        <v>16</v>
      </c>
    </row>
    <row r="11" spans="1:11" ht="14.1" customHeight="1">
      <c r="A11" s="17"/>
      <c r="B11" s="8"/>
      <c r="C11" s="17"/>
      <c r="D11" s="20"/>
      <c r="E11" s="21"/>
      <c r="F11" s="22"/>
      <c r="G11" s="23"/>
      <c r="H11" s="24"/>
      <c r="I11" s="25"/>
      <c r="J11" s="26"/>
      <c r="K11" s="27"/>
    </row>
    <row r="12" spans="1:11" ht="14.1" customHeight="1">
      <c r="A12" s="196">
        <v>2</v>
      </c>
      <c r="B12" s="197" t="s">
        <v>449</v>
      </c>
      <c r="C12" s="198"/>
      <c r="D12" s="199"/>
      <c r="E12" s="200"/>
      <c r="F12" s="201"/>
      <c r="G12" s="202"/>
      <c r="H12" s="200"/>
      <c r="I12" s="202"/>
      <c r="J12" s="201"/>
      <c r="K12" s="200"/>
    </row>
    <row r="13" spans="1:11" ht="14.1" customHeight="1">
      <c r="A13" s="196"/>
      <c r="B13" s="197" t="s">
        <v>450</v>
      </c>
      <c r="C13" s="198"/>
      <c r="D13" s="199"/>
      <c r="E13" s="200"/>
      <c r="F13" s="201"/>
      <c r="G13" s="202"/>
      <c r="H13" s="200"/>
      <c r="I13" s="202"/>
      <c r="J13" s="201"/>
      <c r="K13" s="200"/>
    </row>
    <row r="14" spans="1:11" ht="14.1" customHeight="1">
      <c r="A14" s="196"/>
      <c r="B14" s="197" t="s">
        <v>451</v>
      </c>
      <c r="C14" s="198"/>
      <c r="D14" s="199"/>
      <c r="E14" s="200"/>
      <c r="F14" s="201"/>
      <c r="G14" s="202"/>
      <c r="H14" s="200"/>
      <c r="I14" s="202"/>
      <c r="J14" s="201"/>
      <c r="K14" s="200"/>
    </row>
    <row r="15" spans="1:11" ht="14.1" customHeight="1">
      <c r="A15" s="196"/>
      <c r="B15" s="203" t="s">
        <v>452</v>
      </c>
      <c r="C15" s="198"/>
      <c r="D15" s="199"/>
      <c r="E15" s="200"/>
      <c r="F15" s="201"/>
      <c r="G15" s="202"/>
      <c r="H15" s="200"/>
      <c r="I15" s="202"/>
      <c r="J15" s="201"/>
      <c r="K15" s="200"/>
    </row>
    <row r="16" spans="1:11" ht="14.1" customHeight="1">
      <c r="A16" s="196"/>
      <c r="B16" s="203" t="s">
        <v>453</v>
      </c>
      <c r="C16" s="204"/>
      <c r="D16" s="205">
        <v>21.415624999999999</v>
      </c>
      <c r="E16" s="206" t="s">
        <v>240</v>
      </c>
      <c r="F16" s="201">
        <v>15771</v>
      </c>
      <c r="G16" s="207" t="s">
        <v>14</v>
      </c>
      <c r="H16" s="208">
        <v>1</v>
      </c>
      <c r="I16" s="202" t="s">
        <v>454</v>
      </c>
      <c r="J16" s="37">
        <v>3378</v>
      </c>
      <c r="K16" s="209" t="s">
        <v>16</v>
      </c>
    </row>
    <row r="17" spans="1:11" ht="14.1" customHeight="1">
      <c r="A17" s="17"/>
      <c r="B17" s="8"/>
      <c r="C17" s="17"/>
      <c r="D17" s="20"/>
      <c r="E17" s="21"/>
      <c r="F17" s="22"/>
      <c r="G17" s="23"/>
      <c r="H17" s="24"/>
      <c r="I17" s="25"/>
      <c r="J17" s="26"/>
      <c r="K17" s="27"/>
    </row>
    <row r="18" spans="1:11" ht="14.1" customHeight="1">
      <c r="A18" s="210">
        <v>3</v>
      </c>
      <c r="B18" s="211" t="s">
        <v>455</v>
      </c>
      <c r="C18" s="212"/>
      <c r="D18" s="212"/>
      <c r="E18" s="212"/>
      <c r="F18" s="212"/>
      <c r="G18" s="212"/>
      <c r="H18" s="212"/>
      <c r="I18" s="212"/>
      <c r="J18" s="212"/>
      <c r="K18" s="212"/>
    </row>
    <row r="19" spans="1:11" ht="14.1" customHeight="1">
      <c r="A19" s="212"/>
      <c r="B19" s="211" t="s">
        <v>456</v>
      </c>
      <c r="C19" s="212"/>
      <c r="D19" s="213">
        <v>23.5</v>
      </c>
      <c r="E19" s="214" t="s">
        <v>13</v>
      </c>
      <c r="F19" s="215">
        <v>3015</v>
      </c>
      <c r="G19" s="216" t="s">
        <v>14</v>
      </c>
      <c r="H19" s="217">
        <v>76</v>
      </c>
      <c r="I19" s="218" t="s">
        <v>253</v>
      </c>
      <c r="J19" s="37">
        <v>709</v>
      </c>
      <c r="K19" s="219" t="s">
        <v>16</v>
      </c>
    </row>
    <row r="20" spans="1:11" ht="14.1" customHeight="1">
      <c r="A20" s="17"/>
      <c r="B20" s="8"/>
      <c r="C20" s="17"/>
      <c r="D20" s="20"/>
      <c r="E20" s="21"/>
      <c r="F20" s="22"/>
      <c r="G20" s="23"/>
      <c r="H20" s="24"/>
      <c r="I20" s="25"/>
      <c r="J20" s="26"/>
      <c r="K20" s="27"/>
    </row>
    <row r="21" spans="1:11" ht="14.1" customHeight="1">
      <c r="A21" s="57">
        <v>4</v>
      </c>
      <c r="B21" s="58" t="s">
        <v>39</v>
      </c>
      <c r="C21" s="57"/>
      <c r="D21" s="57"/>
      <c r="E21" s="57"/>
      <c r="F21" s="57"/>
      <c r="G21" s="57"/>
      <c r="H21" s="59"/>
      <c r="I21" s="57"/>
      <c r="J21" s="57"/>
      <c r="K21" s="57"/>
    </row>
    <row r="22" spans="1:11" ht="14.1" customHeight="1">
      <c r="A22" s="57"/>
      <c r="B22" s="58" t="s">
        <v>40</v>
      </c>
      <c r="C22" s="57"/>
      <c r="D22" s="57"/>
      <c r="E22" s="57"/>
      <c r="F22" s="57"/>
      <c r="G22" s="57"/>
      <c r="H22" s="59"/>
      <c r="I22" s="57"/>
      <c r="J22" s="57"/>
      <c r="K22" s="57"/>
    </row>
    <row r="23" spans="1:11" ht="14.1" customHeight="1">
      <c r="A23" s="57"/>
      <c r="B23" s="58" t="s">
        <v>41</v>
      </c>
      <c r="C23" s="57"/>
      <c r="D23" s="57"/>
      <c r="E23" s="57"/>
      <c r="F23" s="57"/>
      <c r="G23" s="57"/>
      <c r="H23" s="59"/>
      <c r="I23" s="57"/>
      <c r="J23" s="57"/>
      <c r="K23" s="57"/>
    </row>
    <row r="24" spans="1:11" ht="14.1" customHeight="1">
      <c r="A24" s="57"/>
      <c r="B24" s="58" t="s">
        <v>42</v>
      </c>
      <c r="C24" s="57"/>
      <c r="D24" s="57"/>
      <c r="E24" s="57"/>
      <c r="F24" s="57"/>
      <c r="G24" s="57"/>
      <c r="H24" s="59"/>
      <c r="I24" s="57"/>
      <c r="J24" s="57"/>
      <c r="K24" s="57"/>
    </row>
    <row r="25" spans="1:11" ht="14.1" customHeight="1">
      <c r="A25" s="57"/>
      <c r="B25" s="58" t="s">
        <v>43</v>
      </c>
      <c r="C25" s="57"/>
      <c r="D25" s="57"/>
      <c r="E25" s="57"/>
      <c r="F25" s="57"/>
      <c r="G25" s="57"/>
      <c r="H25" s="59"/>
      <c r="I25" s="57"/>
      <c r="J25" s="57"/>
      <c r="K25" s="57"/>
    </row>
    <row r="26" spans="1:11" ht="14.1" customHeight="1">
      <c r="A26" s="57"/>
      <c r="B26" s="58" t="s">
        <v>44</v>
      </c>
      <c r="C26" s="57"/>
      <c r="D26" s="57"/>
      <c r="E26" s="57"/>
      <c r="F26" s="57"/>
      <c r="G26" s="57"/>
      <c r="H26" s="59"/>
      <c r="I26" s="57"/>
      <c r="J26" s="57"/>
      <c r="K26" s="57"/>
    </row>
    <row r="27" spans="1:11" ht="14.1" customHeight="1">
      <c r="A27" s="57"/>
      <c r="B27" s="58" t="s">
        <v>45</v>
      </c>
      <c r="C27" s="57"/>
      <c r="D27" s="57"/>
      <c r="E27" s="57"/>
      <c r="F27" s="57"/>
      <c r="G27" s="57"/>
      <c r="H27" s="59"/>
      <c r="I27" s="57"/>
      <c r="J27" s="57"/>
      <c r="K27" s="57"/>
    </row>
    <row r="28" spans="1:11" ht="14.1" customHeight="1">
      <c r="A28" s="57"/>
      <c r="B28" s="58" t="s">
        <v>46</v>
      </c>
      <c r="C28" s="57"/>
      <c r="D28" s="57"/>
      <c r="E28" s="57"/>
      <c r="F28" s="57"/>
      <c r="G28" s="57"/>
      <c r="H28" s="59"/>
      <c r="I28" s="57"/>
      <c r="J28" s="57"/>
      <c r="K28" s="57"/>
    </row>
    <row r="29" spans="1:11" ht="14.1" customHeight="1">
      <c r="A29" s="57"/>
      <c r="B29" s="60" t="s">
        <v>47</v>
      </c>
      <c r="C29" s="57"/>
      <c r="D29" s="61">
        <v>61.75</v>
      </c>
      <c r="E29" s="62" t="s">
        <v>13</v>
      </c>
      <c r="F29" s="63">
        <v>706</v>
      </c>
      <c r="G29" s="64" t="s">
        <v>14</v>
      </c>
      <c r="H29" s="65">
        <v>23</v>
      </c>
      <c r="I29" s="66" t="s">
        <v>27</v>
      </c>
      <c r="J29" s="67">
        <f>IF(MID(I29,1,2)=("P."),(ROUND(D29*((F29)+(H29/100)),)),IF(MID(I29,1,2)=("%o"),(ROUND(D29*(((F29)+(H29/100))/1000),)),IF(MID(I29,1,2)=("Ea"),(ROUND(D29*((F29)+(H29/100)),)),ROUND(D29*(((F29)+(H29/100))/100),))))</f>
        <v>43610</v>
      </c>
      <c r="K29" s="68" t="s">
        <v>16</v>
      </c>
    </row>
    <row r="30" spans="1:11" ht="14.1" customHeight="1">
      <c r="A30" s="57"/>
      <c r="B30" s="60"/>
      <c r="C30" s="57"/>
      <c r="D30" s="61"/>
      <c r="E30" s="62"/>
      <c r="F30" s="63"/>
      <c r="G30" s="64"/>
      <c r="H30" s="65"/>
      <c r="I30" s="66"/>
      <c r="J30" s="67"/>
      <c r="K30" s="68"/>
    </row>
    <row r="31" spans="1:11" ht="14.1" customHeight="1">
      <c r="A31" s="3">
        <v>5</v>
      </c>
      <c r="B31" s="8" t="s">
        <v>21</v>
      </c>
      <c r="C31" s="17"/>
      <c r="D31" s="33"/>
      <c r="E31" s="34"/>
      <c r="F31" s="31"/>
      <c r="G31" s="35"/>
      <c r="H31" s="36"/>
      <c r="I31" s="32"/>
      <c r="J31" s="37"/>
      <c r="K31" s="38"/>
    </row>
    <row r="32" spans="1:11" ht="14.1" customHeight="1">
      <c r="A32" s="3"/>
      <c r="B32" s="8" t="s">
        <v>22</v>
      </c>
      <c r="C32" s="17"/>
      <c r="D32" s="33"/>
      <c r="E32" s="34"/>
      <c r="F32" s="31"/>
      <c r="G32" s="35"/>
      <c r="H32" s="36"/>
      <c r="I32" s="32"/>
      <c r="J32" s="37"/>
      <c r="K32" s="38"/>
    </row>
    <row r="33" spans="1:11" ht="14.1" customHeight="1">
      <c r="A33" s="3"/>
      <c r="B33" s="8" t="s">
        <v>23</v>
      </c>
      <c r="D33" s="33"/>
      <c r="E33" s="34"/>
      <c r="F33" s="31"/>
      <c r="G33" s="35"/>
      <c r="H33" s="36"/>
      <c r="I33" s="32"/>
      <c r="J33" s="37"/>
      <c r="K33" s="38"/>
    </row>
    <row r="34" spans="1:11" ht="14.1" customHeight="1">
      <c r="A34" s="3"/>
      <c r="B34" s="8" t="s">
        <v>24</v>
      </c>
      <c r="D34" s="33"/>
      <c r="E34" s="34"/>
      <c r="F34" s="31"/>
      <c r="G34" s="35"/>
      <c r="H34" s="36"/>
      <c r="I34" s="32"/>
      <c r="J34" s="37"/>
      <c r="K34" s="38"/>
    </row>
    <row r="35" spans="1:11" ht="14.1" customHeight="1">
      <c r="A35" s="3"/>
      <c r="B35" s="2" t="s">
        <v>25</v>
      </c>
      <c r="D35" s="33"/>
      <c r="E35" s="34"/>
      <c r="F35" s="31"/>
      <c r="G35" s="35"/>
      <c r="H35" s="36"/>
      <c r="I35" s="32"/>
      <c r="J35" s="37"/>
      <c r="K35" s="38"/>
    </row>
    <row r="36" spans="1:11" ht="12" customHeight="1">
      <c r="A36" s="3"/>
      <c r="B36" s="8" t="s">
        <v>26</v>
      </c>
      <c r="D36" s="33">
        <v>34.06</v>
      </c>
      <c r="E36" s="34" t="s">
        <v>13</v>
      </c>
      <c r="F36" s="31">
        <v>1507</v>
      </c>
      <c r="G36" s="35" t="s">
        <v>14</v>
      </c>
      <c r="H36" s="36">
        <v>66</v>
      </c>
      <c r="I36" s="32" t="s">
        <v>27</v>
      </c>
      <c r="J36" s="37">
        <f>IF(MID(I36,1,2)=("P."),(ROUND(D36*((F36)+(H36/100)),)),IF(MID(I36,1,2)=("%o"),(ROUND(D36*(((F36)+(H36/100))/1000),)),IF(MID(I36,1,2)=("Ea"),(ROUND(D36*((F36)+(H36/100)),)),ROUND(D36*(((F36)+(H36/100))/100),))))</f>
        <v>51351</v>
      </c>
      <c r="K36" s="38" t="s">
        <v>16</v>
      </c>
    </row>
    <row r="37" spans="1:11" ht="14.1" customHeight="1">
      <c r="A37" s="3"/>
      <c r="B37" s="8"/>
      <c r="D37" s="33"/>
      <c r="E37" s="34"/>
      <c r="F37" s="31"/>
      <c r="G37" s="35"/>
      <c r="H37" s="36"/>
      <c r="I37" s="32"/>
      <c r="J37" s="37"/>
      <c r="K37" s="38"/>
    </row>
    <row r="38" spans="1:11" ht="14.1" customHeight="1">
      <c r="A38" s="17">
        <v>6</v>
      </c>
      <c r="B38" s="354" t="s">
        <v>28</v>
      </c>
      <c r="C38" s="354"/>
      <c r="D38" s="17"/>
      <c r="E38" s="17"/>
      <c r="F38" s="17"/>
      <c r="G38" s="17"/>
      <c r="H38" s="19"/>
      <c r="I38" s="17"/>
      <c r="J38" s="17"/>
      <c r="K38" s="17"/>
    </row>
    <row r="39" spans="1:11" ht="14.1" customHeight="1">
      <c r="A39" s="17"/>
      <c r="B39" s="354"/>
      <c r="C39" s="354"/>
      <c r="D39" s="17"/>
      <c r="E39" s="17"/>
      <c r="F39" s="17"/>
      <c r="G39" s="17"/>
      <c r="H39" s="19"/>
      <c r="I39" s="17"/>
      <c r="J39" s="17"/>
      <c r="K39" s="17"/>
    </row>
    <row r="40" spans="1:11" ht="14.1" customHeight="1">
      <c r="A40" s="17"/>
      <c r="B40" s="354"/>
      <c r="C40" s="354"/>
      <c r="D40" s="17"/>
      <c r="E40" s="17"/>
      <c r="F40" s="17"/>
      <c r="G40" s="17"/>
      <c r="H40" s="19"/>
      <c r="I40" s="17"/>
      <c r="J40" s="17"/>
      <c r="K40" s="17"/>
    </row>
    <row r="41" spans="1:11" ht="14.1" customHeight="1">
      <c r="A41" s="17"/>
      <c r="B41" s="354"/>
      <c r="C41" s="354"/>
      <c r="D41" s="17"/>
      <c r="E41" s="17"/>
      <c r="F41" s="17"/>
      <c r="G41" s="17"/>
      <c r="H41" s="19"/>
      <c r="I41" s="17"/>
      <c r="J41" s="17"/>
      <c r="K41" s="17"/>
    </row>
    <row r="42" spans="1:11" ht="14.1" customHeight="1">
      <c r="A42" s="17"/>
      <c r="B42" s="354"/>
      <c r="C42" s="354"/>
      <c r="D42" s="17"/>
      <c r="E42" s="17"/>
      <c r="F42" s="17"/>
      <c r="G42" s="17"/>
      <c r="H42" s="19"/>
      <c r="I42" s="17"/>
      <c r="J42" s="17"/>
      <c r="K42" s="17"/>
    </row>
    <row r="43" spans="1:11" ht="14.1" customHeight="1">
      <c r="A43" s="17"/>
      <c r="B43" s="354"/>
      <c r="C43" s="354"/>
      <c r="D43" s="17"/>
      <c r="E43" s="17"/>
      <c r="F43" s="17"/>
      <c r="G43" s="17"/>
      <c r="H43" s="19"/>
      <c r="I43" s="17"/>
      <c r="J43" s="17"/>
      <c r="K43" s="17"/>
    </row>
    <row r="44" spans="1:11" ht="14.25" customHeight="1">
      <c r="A44" s="17"/>
      <c r="B44" s="39" t="s">
        <v>29</v>
      </c>
      <c r="C44" s="17"/>
      <c r="D44" s="17"/>
      <c r="E44" s="17"/>
      <c r="F44" s="17"/>
      <c r="G44" s="17"/>
      <c r="H44" s="19"/>
      <c r="I44" s="17"/>
      <c r="J44" s="17"/>
      <c r="K44" s="17"/>
    </row>
    <row r="45" spans="1:11" ht="14.25" customHeight="1">
      <c r="A45" s="17"/>
      <c r="B45" s="8" t="s">
        <v>30</v>
      </c>
      <c r="C45" s="17"/>
      <c r="D45" s="20">
        <v>6</v>
      </c>
      <c r="E45" s="21" t="s">
        <v>13</v>
      </c>
      <c r="F45" s="22">
        <v>1647</v>
      </c>
      <c r="G45" s="23" t="s">
        <v>14</v>
      </c>
      <c r="H45" s="24">
        <v>69</v>
      </c>
      <c r="I45" s="25" t="s">
        <v>27</v>
      </c>
      <c r="J45" s="26">
        <f>IF(MID(I45,1,2)=("P."),(ROUND(D45*((F45)+(H45/100)),)),IF(MID(I45,1,2)=("%o"),(ROUND(D45*(((F45)+(H45/100))/1000),)),IF(MID(I45,1,2)=("Ea"),(ROUND(D45*((F45)+(H45/100)),)),ROUND(D45*(((F45)+(H45/100))/100),))))</f>
        <v>9886</v>
      </c>
      <c r="K45" s="27" t="s">
        <v>16</v>
      </c>
    </row>
    <row r="46" spans="1:11" ht="14.25" customHeight="1">
      <c r="A46" s="17"/>
      <c r="B46" s="8"/>
      <c r="C46" s="17"/>
      <c r="D46" s="20"/>
      <c r="E46" s="21"/>
      <c r="F46" s="22"/>
      <c r="G46" s="23"/>
      <c r="H46" s="24"/>
      <c r="I46" s="25"/>
      <c r="J46" s="26"/>
      <c r="K46" s="27"/>
    </row>
    <row r="47" spans="1:11" ht="14.25" customHeight="1">
      <c r="A47" s="40">
        <v>7</v>
      </c>
      <c r="B47" s="2" t="s">
        <v>31</v>
      </c>
      <c r="D47" s="41"/>
      <c r="E47" s="42"/>
      <c r="F47" s="6"/>
      <c r="G47" s="7"/>
      <c r="I47" s="7"/>
      <c r="J47" s="6"/>
      <c r="K47" s="42"/>
    </row>
    <row r="48" spans="1:11" ht="14.25" customHeight="1">
      <c r="A48" s="40"/>
      <c r="B48" s="2" t="s">
        <v>32</v>
      </c>
      <c r="D48" s="41"/>
      <c r="E48" s="42"/>
      <c r="F48" s="6"/>
      <c r="G48" s="7"/>
      <c r="I48" s="7"/>
      <c r="J48" s="6"/>
      <c r="K48" s="42"/>
    </row>
    <row r="49" spans="1:11" ht="14.1" customHeight="1">
      <c r="A49" s="40"/>
      <c r="B49" s="2" t="s">
        <v>33</v>
      </c>
      <c r="D49" s="41">
        <v>49.89</v>
      </c>
      <c r="E49" s="42" t="s">
        <v>13</v>
      </c>
      <c r="F49" s="6">
        <v>27678</v>
      </c>
      <c r="G49" s="43" t="s">
        <v>14</v>
      </c>
      <c r="H49" s="42">
        <v>86</v>
      </c>
      <c r="I49" s="7" t="s">
        <v>34</v>
      </c>
      <c r="J49" s="44">
        <f>IF(MID(I49,1,2)=("P."),(ROUND(D49*((F49)+(H49/100)),)),IF(MID(I49,1,2)=("%o"),(ROUND(D49*(((F49)+(H49/100))/1000),)),IF(MID(I49,1,2)=("Ea"),(ROUND(D49*((F49)+(H49/100)),)),ROUND(D49*(((F49)+(H49/100))/100),))))</f>
        <v>13809</v>
      </c>
      <c r="K49" s="27" t="s">
        <v>16</v>
      </c>
    </row>
    <row r="50" spans="1:11" ht="14.1" customHeight="1">
      <c r="A50" s="3"/>
      <c r="B50" s="45"/>
      <c r="C50" s="46"/>
      <c r="D50" s="47"/>
      <c r="E50" s="34"/>
      <c r="F50" s="31"/>
      <c r="G50" s="35"/>
      <c r="H50" s="36"/>
      <c r="I50" s="32"/>
      <c r="J50" s="37"/>
      <c r="K50" s="38"/>
    </row>
    <row r="51" spans="1:11" ht="14.1" customHeight="1">
      <c r="A51" s="40">
        <v>8</v>
      </c>
      <c r="B51" s="48" t="s">
        <v>35</v>
      </c>
      <c r="C51" s="48"/>
      <c r="D51" s="49"/>
      <c r="E51" s="50"/>
      <c r="F51" s="51"/>
      <c r="G51" s="52"/>
      <c r="H51" s="50"/>
      <c r="I51" s="52"/>
      <c r="J51" s="51"/>
      <c r="K51" s="50"/>
    </row>
    <row r="52" spans="1:11" ht="14.1" customHeight="1">
      <c r="A52" s="40"/>
      <c r="B52" s="48" t="s">
        <v>36</v>
      </c>
      <c r="C52" s="48"/>
      <c r="D52" s="49"/>
      <c r="E52" s="50"/>
      <c r="F52" s="51"/>
      <c r="G52" s="52"/>
      <c r="H52" s="50"/>
      <c r="I52" s="52"/>
      <c r="J52" s="51"/>
      <c r="K52" s="50"/>
    </row>
    <row r="53" spans="1:11" ht="14.1" customHeight="1">
      <c r="A53" s="40"/>
      <c r="B53" s="48" t="s">
        <v>37</v>
      </c>
      <c r="C53" s="48"/>
      <c r="D53" s="49">
        <v>236.12</v>
      </c>
      <c r="E53" s="50" t="s">
        <v>13</v>
      </c>
      <c r="F53" s="51">
        <v>28299</v>
      </c>
      <c r="G53" s="53" t="s">
        <v>14</v>
      </c>
      <c r="H53" s="50">
        <v>30</v>
      </c>
      <c r="I53" s="52" t="s">
        <v>34</v>
      </c>
      <c r="J53" s="54">
        <f>IF(MID(I53,1,2)=("P."),(ROUND(D53*((F53)+(H53/100)),)),IF(MID(I53,1,2)=("%o"),(ROUND(D53*(((F53)+(H53/100))/1000),)),IF(MID(I53,1,2)=("Ea"),(ROUND(D53*((F53)+(H53/100)),)),ROUND(D53*(((F53)+(H53/100))/100),))))</f>
        <v>66820</v>
      </c>
      <c r="K53" s="55" t="s">
        <v>16</v>
      </c>
    </row>
    <row r="54" spans="1:11" ht="14.1" customHeight="1">
      <c r="A54" s="40"/>
      <c r="B54" s="48"/>
      <c r="C54" s="48"/>
      <c r="D54" s="49"/>
      <c r="E54" s="50"/>
      <c r="F54" s="51"/>
      <c r="G54" s="53"/>
      <c r="H54" s="50"/>
      <c r="I54" s="52"/>
      <c r="J54" s="54"/>
      <c r="K54" s="55"/>
    </row>
    <row r="55" spans="1:11" ht="14.1" customHeight="1">
      <c r="A55" s="40"/>
      <c r="B55" s="48"/>
      <c r="C55" s="48"/>
      <c r="D55" s="49"/>
      <c r="E55" s="50"/>
      <c r="F55" s="51"/>
      <c r="G55" s="53"/>
      <c r="H55" s="50"/>
      <c r="I55" s="52"/>
      <c r="J55" s="54"/>
      <c r="K55" s="55"/>
    </row>
    <row r="56" spans="1:11" ht="14.1" customHeight="1">
      <c r="A56" s="40">
        <v>9</v>
      </c>
      <c r="B56" s="48" t="s">
        <v>457</v>
      </c>
      <c r="C56" s="48"/>
      <c r="D56" s="49"/>
      <c r="E56" s="50"/>
      <c r="F56" s="51"/>
      <c r="G56" s="53"/>
      <c r="H56" s="50"/>
      <c r="I56" s="52"/>
      <c r="J56" s="54"/>
      <c r="K56" s="55"/>
    </row>
    <row r="57" spans="1:11" ht="14.1" customHeight="1">
      <c r="A57" s="40"/>
      <c r="B57" s="48" t="s">
        <v>458</v>
      </c>
      <c r="C57" s="48"/>
      <c r="D57" s="49">
        <v>75.75</v>
      </c>
      <c r="E57" s="50" t="s">
        <v>13</v>
      </c>
      <c r="F57" s="51">
        <v>74</v>
      </c>
      <c r="G57" s="53" t="s">
        <v>14</v>
      </c>
      <c r="H57" s="50">
        <v>94</v>
      </c>
      <c r="I57" s="52" t="s">
        <v>27</v>
      </c>
      <c r="J57" s="54">
        <f>IF(MID(I57,1,2)=("P."),(ROUND(D57*((F57)+(H57/100)),)),IF(MID(I57,1,2)=("%o"),(ROUND(D57*(((F57)+(H57/100))/1000),)),IF(MID(I57,1,2)=("Ea"),(ROUND(D57*((F57)+(H57/100)),)),ROUND(D57*(((F57)+(H57/100))/100),))))</f>
        <v>5677</v>
      </c>
      <c r="K57" s="55" t="s">
        <v>16</v>
      </c>
    </row>
    <row r="58" spans="1:11" ht="14.1" customHeight="1">
      <c r="A58" s="40"/>
      <c r="B58" s="48"/>
      <c r="C58" s="48"/>
      <c r="D58" s="49"/>
      <c r="E58" s="50"/>
      <c r="F58" s="51"/>
      <c r="G58" s="53"/>
      <c r="H58" s="50"/>
      <c r="I58" s="52"/>
      <c r="J58" s="54"/>
      <c r="K58" s="55"/>
    </row>
    <row r="59" spans="1:11" ht="15" customHeight="1">
      <c r="A59" s="17">
        <v>10</v>
      </c>
      <c r="B59" s="8" t="s">
        <v>48</v>
      </c>
      <c r="C59" s="17"/>
      <c r="D59" s="17"/>
      <c r="E59" s="17"/>
      <c r="F59" s="17"/>
      <c r="G59" s="17"/>
      <c r="H59" s="19"/>
      <c r="I59" s="17"/>
      <c r="J59" s="17"/>
      <c r="K59" s="17"/>
    </row>
    <row r="60" spans="1:11" ht="15" customHeight="1">
      <c r="A60" s="17"/>
      <c r="B60" s="8" t="s">
        <v>49</v>
      </c>
      <c r="C60" s="17"/>
      <c r="D60" s="20">
        <v>6112.92</v>
      </c>
      <c r="E60" s="21" t="s">
        <v>13</v>
      </c>
      <c r="F60" s="22">
        <v>226</v>
      </c>
      <c r="G60" s="23" t="s">
        <v>14</v>
      </c>
      <c r="H60" s="24">
        <v>88</v>
      </c>
      <c r="I60" s="25" t="s">
        <v>15</v>
      </c>
      <c r="J60" s="26">
        <f>IF(MID(I60,1,2)=("P."),(ROUND(D60*((F60)+(H60/100)),)),IF(MID(I60,1,2)=("%o"),(ROUND(D60*(((F60)+(H60/100))/1000),)),IF(MID(I60,1,2)=("Ea"),(ROUND(D60*((F60)+(H60/100)),)),ROUND(D60*(((F60)+(H60/100))/100),))))</f>
        <v>13869</v>
      </c>
      <c r="K60" s="27" t="s">
        <v>16</v>
      </c>
    </row>
    <row r="61" spans="1:11" ht="14.1" customHeight="1">
      <c r="A61" s="17"/>
      <c r="B61" s="8"/>
      <c r="C61" s="17"/>
      <c r="D61" s="20"/>
      <c r="E61" s="21"/>
      <c r="F61" s="22"/>
      <c r="G61" s="23"/>
      <c r="H61" s="24"/>
      <c r="I61" s="25"/>
      <c r="J61" s="26"/>
      <c r="K61" s="27"/>
    </row>
    <row r="62" spans="1:11" ht="14.1" customHeight="1">
      <c r="A62" s="17">
        <v>11</v>
      </c>
      <c r="B62" s="355" t="s">
        <v>50</v>
      </c>
      <c r="C62" s="355"/>
      <c r="D62" s="17"/>
      <c r="E62" s="17"/>
      <c r="F62" s="17"/>
      <c r="G62" s="17"/>
      <c r="H62" s="19"/>
      <c r="I62" s="17"/>
      <c r="J62" s="17"/>
      <c r="K62" s="17"/>
    </row>
    <row r="63" spans="1:11" ht="14.1" customHeight="1">
      <c r="A63" s="17"/>
      <c r="B63" s="355"/>
      <c r="C63" s="355"/>
      <c r="D63" s="20">
        <v>1233.94</v>
      </c>
      <c r="E63" s="21" t="s">
        <v>13</v>
      </c>
      <c r="F63" s="22">
        <v>1160</v>
      </c>
      <c r="G63" s="23" t="s">
        <v>14</v>
      </c>
      <c r="H63" s="24">
        <v>6</v>
      </c>
      <c r="I63" s="25" t="s">
        <v>15</v>
      </c>
      <c r="J63" s="26">
        <f>IF(MID(I63,1,2)=("P."),(ROUND(D63*((F63)+(H63/100)),)),IF(MID(I63,1,2)=("%o"),(ROUND(D63*(((F63)+(H63/100))/1000),)),IF(MID(I63,1,2)=("Ea"),(ROUND(D63*((F63)+(H63/100)),)),ROUND(D63*(((F63)+(H63/100))/100),))))</f>
        <v>14314</v>
      </c>
      <c r="K63" s="27" t="s">
        <v>16</v>
      </c>
    </row>
    <row r="64" spans="1:11" ht="14.1" customHeight="1">
      <c r="A64" s="17"/>
      <c r="B64" s="8" t="s">
        <v>51</v>
      </c>
      <c r="C64" s="17"/>
      <c r="D64" s="17"/>
      <c r="E64" s="17"/>
      <c r="F64" s="17"/>
      <c r="G64" s="17"/>
      <c r="H64" s="19"/>
      <c r="I64" s="17"/>
      <c r="J64" s="17"/>
      <c r="K64" s="17"/>
    </row>
    <row r="65" spans="1:11" ht="14.1" customHeight="1">
      <c r="A65" s="17"/>
      <c r="B65" s="8"/>
      <c r="C65" s="17"/>
      <c r="D65" s="17"/>
      <c r="E65" s="17"/>
      <c r="F65" s="17"/>
      <c r="G65" s="17"/>
      <c r="H65" s="19"/>
      <c r="I65" s="17"/>
      <c r="J65" s="17"/>
      <c r="K65" s="17"/>
    </row>
    <row r="66" spans="1:11" ht="12.75" customHeight="1">
      <c r="A66" s="17">
        <v>12</v>
      </c>
      <c r="B66" s="8" t="s">
        <v>52</v>
      </c>
      <c r="C66" s="17"/>
      <c r="D66" s="17"/>
      <c r="E66" s="17"/>
      <c r="F66" s="17"/>
      <c r="G66" s="17"/>
      <c r="H66" s="19"/>
      <c r="I66" s="17"/>
      <c r="J66" s="17"/>
      <c r="K66" s="17"/>
    </row>
    <row r="67" spans="1:11" ht="14.1" customHeight="1">
      <c r="A67" s="17"/>
      <c r="B67" s="8" t="s">
        <v>53</v>
      </c>
      <c r="C67" s="17"/>
      <c r="D67" s="17"/>
      <c r="E67" s="17"/>
      <c r="F67" s="17"/>
      <c r="G67" s="17"/>
      <c r="H67" s="19"/>
      <c r="I67" s="17"/>
      <c r="J67" s="17"/>
      <c r="K67" s="17"/>
    </row>
    <row r="68" spans="1:11" ht="14.1" customHeight="1">
      <c r="A68" s="17"/>
      <c r="B68" s="8" t="s">
        <v>54</v>
      </c>
      <c r="C68" s="17"/>
      <c r="D68" s="20">
        <v>4446.16</v>
      </c>
      <c r="E68" s="21" t="s">
        <v>13</v>
      </c>
      <c r="F68" s="22">
        <v>1772</v>
      </c>
      <c r="G68" s="23" t="s">
        <v>14</v>
      </c>
      <c r="H68" s="24">
        <v>38</v>
      </c>
      <c r="I68" s="25" t="s">
        <v>15</v>
      </c>
      <c r="J68" s="26">
        <f>IF(MID(I68,1,2)=("P."),(ROUND(D68*((F68)+(H68/100)),)),IF(MID(I68,1,2)=("%o"),(ROUND(D68*(((F68)+(H68/100))/1000),)),IF(MID(I68,1,2)=("Ea"),(ROUND(D68*((F68)+(H68/100)),)),ROUND(D68*(((F68)+(H68/100))/100),))))</f>
        <v>78803</v>
      </c>
      <c r="K68" s="27" t="s">
        <v>16</v>
      </c>
    </row>
    <row r="69" spans="1:11" ht="14.1" customHeight="1">
      <c r="A69" s="17"/>
      <c r="B69" s="8"/>
      <c r="C69" s="17"/>
      <c r="D69" s="20"/>
      <c r="E69" s="21"/>
      <c r="F69" s="22"/>
      <c r="G69" s="23"/>
      <c r="H69" s="24"/>
      <c r="I69" s="25"/>
      <c r="J69" s="26"/>
      <c r="K69" s="27"/>
    </row>
    <row r="70" spans="1:11" ht="14.1" customHeight="1">
      <c r="A70" s="17">
        <v>13</v>
      </c>
      <c r="B70" s="8" t="s">
        <v>55</v>
      </c>
      <c r="C70" s="17"/>
      <c r="D70" s="17"/>
      <c r="E70" s="17"/>
      <c r="F70" s="17"/>
      <c r="G70" s="17"/>
      <c r="H70" s="19"/>
      <c r="I70" s="17"/>
      <c r="J70" s="17"/>
      <c r="K70" s="17"/>
    </row>
    <row r="71" spans="1:11" ht="14.1" customHeight="1">
      <c r="A71" s="17"/>
      <c r="B71" s="8" t="s">
        <v>56</v>
      </c>
      <c r="C71" s="17"/>
      <c r="D71" s="20">
        <v>1666.76</v>
      </c>
      <c r="E71" s="21" t="s">
        <v>13</v>
      </c>
      <c r="F71" s="22">
        <v>1043</v>
      </c>
      <c r="G71" s="23" t="s">
        <v>14</v>
      </c>
      <c r="H71" s="24">
        <v>90</v>
      </c>
      <c r="I71" s="25" t="s">
        <v>15</v>
      </c>
      <c r="J71" s="26">
        <f>IF(MID(I71,1,2)=("P."),(ROUND(D71*((F71)+(H71/100)),)),IF(MID(I71,1,2)=("%o"),(ROUND(D71*(((F71)+(H71/100))/1000),)),IF(MID(I71,1,2)=("Ea"),(ROUND(D71*((F71)+(H71/100)),)),ROUND(D71*(((F71)+(H71/100))/100),))))</f>
        <v>17399</v>
      </c>
      <c r="K71" s="27" t="s">
        <v>16</v>
      </c>
    </row>
    <row r="72" spans="1:11" ht="14.1" customHeight="1">
      <c r="A72" s="40"/>
      <c r="B72" s="48"/>
      <c r="C72" s="48"/>
      <c r="D72" s="49"/>
      <c r="E72" s="50"/>
      <c r="F72" s="51"/>
      <c r="G72" s="53"/>
      <c r="H72" s="50"/>
      <c r="I72" s="52"/>
      <c r="J72" s="54"/>
      <c r="K72" s="55"/>
    </row>
    <row r="73" spans="1:11" ht="14.1" customHeight="1">
      <c r="A73" s="40"/>
      <c r="B73" s="48"/>
      <c r="C73" s="48"/>
      <c r="D73" s="49"/>
      <c r="E73" s="50"/>
      <c r="F73" s="51"/>
      <c r="G73" s="53"/>
      <c r="H73" s="50"/>
      <c r="I73" s="52"/>
      <c r="J73" s="54"/>
      <c r="K73" s="55"/>
    </row>
    <row r="74" spans="1:11" ht="14.1" customHeight="1">
      <c r="A74" s="3">
        <v>14</v>
      </c>
      <c r="B74" s="5" t="s">
        <v>17</v>
      </c>
      <c r="C74" s="5"/>
      <c r="D74" s="5"/>
      <c r="E74" s="5"/>
      <c r="F74" s="5"/>
      <c r="G74" s="5"/>
      <c r="H74" s="5"/>
      <c r="I74" s="5"/>
      <c r="J74" s="5"/>
      <c r="K74" s="5"/>
    </row>
    <row r="75" spans="1:11" ht="14.1" customHeight="1">
      <c r="A75" s="3"/>
      <c r="B75" s="5" t="s">
        <v>18</v>
      </c>
      <c r="C75" s="5"/>
      <c r="D75" s="28">
        <v>7</v>
      </c>
      <c r="E75" s="29" t="s">
        <v>19</v>
      </c>
      <c r="F75" s="22">
        <v>1786</v>
      </c>
      <c r="G75" s="23" t="s">
        <v>14</v>
      </c>
      <c r="H75" s="24">
        <v>13</v>
      </c>
      <c r="I75" s="25" t="s">
        <v>20</v>
      </c>
      <c r="J75" s="26">
        <f>IF(MID(I75,1,2)=("P."),(ROUND(D75*((F75)+(H75/100)),)),IF(MID(I75,1,2)=("%o"),(ROUND(D75*(((F75)+(H75/100))/1000),)),IF(MID(I75,1,2)=("Ea"),(ROUND(D75*((F75)+(H75/100)),)),ROUND(D75*(((F75)+(H75/100))/100),))))</f>
        <v>12503</v>
      </c>
      <c r="K75" s="27" t="s">
        <v>16</v>
      </c>
    </row>
    <row r="76" spans="1:11" ht="14.1" customHeight="1">
      <c r="A76" s="3"/>
      <c r="B76" s="8"/>
      <c r="D76" s="30"/>
      <c r="E76" s="4"/>
      <c r="F76" s="31"/>
      <c r="G76" s="32"/>
      <c r="H76" s="4"/>
      <c r="I76" s="32"/>
      <c r="J76" s="31"/>
      <c r="K76" s="4"/>
    </row>
    <row r="77" spans="1:11" ht="14.1" customHeight="1">
      <c r="A77" s="220">
        <v>15</v>
      </c>
      <c r="B77" s="221" t="s">
        <v>459</v>
      </c>
      <c r="C77" s="221"/>
      <c r="D77" s="222"/>
      <c r="E77" s="223"/>
      <c r="F77" s="224"/>
      <c r="G77" s="225"/>
      <c r="H77" s="223"/>
      <c r="I77" s="226"/>
      <c r="J77" s="54"/>
      <c r="K77" s="227"/>
    </row>
    <row r="78" spans="1:11" ht="14.1" customHeight="1">
      <c r="A78" s="220"/>
      <c r="B78" s="221" t="s">
        <v>460</v>
      </c>
      <c r="C78" s="221"/>
      <c r="D78" s="228">
        <v>48</v>
      </c>
      <c r="E78" s="229" t="s">
        <v>13</v>
      </c>
      <c r="F78" s="230">
        <v>68</v>
      </c>
      <c r="G78" s="231" t="s">
        <v>14</v>
      </c>
      <c r="H78" s="232">
        <v>13</v>
      </c>
      <c r="I78" s="233" t="s">
        <v>27</v>
      </c>
      <c r="J78" s="26">
        <v>3270</v>
      </c>
      <c r="K78" s="234" t="s">
        <v>16</v>
      </c>
    </row>
    <row r="79" spans="1:11" ht="14.1" customHeight="1">
      <c r="A79" s="17"/>
      <c r="B79" s="235"/>
      <c r="C79" s="235"/>
      <c r="D79" s="20"/>
      <c r="E79" s="21"/>
      <c r="F79" s="22"/>
      <c r="G79" s="23"/>
      <c r="H79" s="24"/>
      <c r="I79" s="25"/>
      <c r="J79" s="26"/>
      <c r="K79" s="27"/>
    </row>
    <row r="80" spans="1:11" ht="14.1" customHeight="1">
      <c r="A80" s="17">
        <v>16</v>
      </c>
      <c r="B80" s="356" t="s">
        <v>38</v>
      </c>
      <c r="C80" s="356"/>
      <c r="D80" s="20"/>
      <c r="E80" s="21"/>
      <c r="F80" s="22"/>
      <c r="G80" s="23"/>
      <c r="H80" s="24"/>
      <c r="I80" s="25"/>
      <c r="J80" s="26"/>
      <c r="K80" s="27"/>
    </row>
    <row r="81" spans="1:11" ht="14.1" customHeight="1">
      <c r="A81" s="17"/>
      <c r="B81" s="356"/>
      <c r="C81" s="356"/>
      <c r="D81" s="20"/>
      <c r="E81" s="21"/>
      <c r="F81" s="22"/>
      <c r="G81" s="23"/>
      <c r="H81" s="24"/>
      <c r="I81" s="25"/>
      <c r="J81" s="26"/>
      <c r="K81" s="27"/>
    </row>
    <row r="82" spans="1:11" ht="14.1" customHeight="1">
      <c r="A82" s="17"/>
      <c r="B82" s="356"/>
      <c r="C82" s="356"/>
      <c r="D82" s="20"/>
      <c r="E82" s="21"/>
      <c r="F82" s="22"/>
      <c r="G82" s="23"/>
      <c r="H82" s="24"/>
      <c r="I82" s="25"/>
      <c r="J82" s="26"/>
      <c r="K82" s="27"/>
    </row>
    <row r="83" spans="1:11" ht="14.1" customHeight="1">
      <c r="A83" s="17"/>
      <c r="B83" s="356"/>
      <c r="C83" s="356"/>
      <c r="D83" s="20"/>
      <c r="E83" s="21"/>
      <c r="F83" s="22"/>
      <c r="G83" s="23"/>
      <c r="H83" s="24"/>
      <c r="I83" s="25"/>
      <c r="J83" s="26"/>
      <c r="K83" s="27"/>
    </row>
    <row r="84" spans="1:11" ht="14.1" customHeight="1">
      <c r="A84" s="17"/>
      <c r="B84" s="356"/>
      <c r="C84" s="356"/>
      <c r="D84" s="20"/>
      <c r="E84" s="21"/>
      <c r="F84" s="22"/>
      <c r="G84" s="23"/>
      <c r="H84" s="24"/>
      <c r="I84" s="25"/>
      <c r="J84" s="26"/>
      <c r="K84" s="27"/>
    </row>
    <row r="85" spans="1:11" ht="14.1" customHeight="1">
      <c r="A85" s="17"/>
      <c r="B85" s="356"/>
      <c r="C85" s="356"/>
      <c r="D85" s="20"/>
      <c r="E85" s="21"/>
      <c r="F85" s="22"/>
      <c r="G85" s="23"/>
      <c r="H85" s="24"/>
      <c r="I85" s="25"/>
      <c r="J85" s="26"/>
      <c r="K85" s="27"/>
    </row>
    <row r="86" spans="1:11" ht="14.1" customHeight="1">
      <c r="A86" s="17"/>
      <c r="B86" s="356"/>
      <c r="C86" s="356"/>
      <c r="D86" s="20"/>
      <c r="E86" s="21"/>
      <c r="F86" s="22"/>
      <c r="G86" s="23"/>
      <c r="H86" s="24"/>
      <c r="I86" s="25"/>
      <c r="J86" s="26"/>
      <c r="K86" s="27"/>
    </row>
    <row r="87" spans="1:11" ht="14.1" customHeight="1">
      <c r="A87" s="17"/>
      <c r="B87" s="356"/>
      <c r="C87" s="356"/>
      <c r="D87" s="20"/>
      <c r="E87" s="21"/>
      <c r="F87" s="22"/>
      <c r="G87" s="23"/>
      <c r="H87" s="24"/>
      <c r="I87" s="25"/>
      <c r="J87" s="26"/>
      <c r="K87" s="27"/>
    </row>
    <row r="88" spans="1:11" ht="14.1" customHeight="1">
      <c r="A88" s="17"/>
      <c r="B88" s="356"/>
      <c r="C88" s="356"/>
      <c r="D88" s="20"/>
      <c r="E88" s="21"/>
      <c r="F88" s="22"/>
      <c r="G88" s="23"/>
      <c r="H88" s="24"/>
      <c r="I88" s="25"/>
      <c r="J88" s="26"/>
      <c r="K88" s="27"/>
    </row>
    <row r="89" spans="1:11" ht="14.1" customHeight="1">
      <c r="A89" s="17"/>
      <c r="B89" s="356"/>
      <c r="C89" s="356"/>
      <c r="D89" s="20"/>
      <c r="E89" s="21"/>
      <c r="F89" s="22"/>
      <c r="G89" s="23"/>
      <c r="H89" s="24"/>
      <c r="I89" s="25"/>
      <c r="J89" s="26"/>
      <c r="K89" s="27"/>
    </row>
    <row r="90" spans="1:11" ht="14.1" customHeight="1">
      <c r="A90" s="17"/>
      <c r="B90" s="356"/>
      <c r="C90" s="356"/>
      <c r="D90" s="20">
        <v>378.38780000000003</v>
      </c>
      <c r="E90" s="21" t="s">
        <v>13</v>
      </c>
      <c r="F90" s="22">
        <v>30509</v>
      </c>
      <c r="G90" s="23" t="s">
        <v>14</v>
      </c>
      <c r="H90" s="24">
        <v>77</v>
      </c>
      <c r="I90" s="25" t="s">
        <v>15</v>
      </c>
      <c r="J90" s="26">
        <f>IF(MID(I90,1,2)=("P."),(ROUND(D90*((F90)+(H90/100)),)),IF(MID(I90,1,2)=("%o"),(ROUND(D90*(((F90)+(H90/100))/1000),)),IF(MID(I90,1,2)=("Ea"),(ROUND(D90*((F90)+(H90/100)),)),ROUND(D90*(((F90)+(H90/100))/100),))))</f>
        <v>115445</v>
      </c>
      <c r="K90" s="27" t="s">
        <v>16</v>
      </c>
    </row>
    <row r="91" spans="1:11" ht="14.1" customHeight="1">
      <c r="A91" s="17"/>
      <c r="B91" s="56"/>
      <c r="C91" s="56"/>
      <c r="D91" s="20"/>
      <c r="E91" s="21"/>
      <c r="F91" s="22"/>
      <c r="G91" s="23"/>
      <c r="H91" s="24"/>
      <c r="I91" s="25"/>
      <c r="J91" s="26"/>
      <c r="K91" s="27"/>
    </row>
    <row r="92" spans="1:11" ht="14.1" customHeight="1">
      <c r="A92" s="17">
        <v>17</v>
      </c>
      <c r="B92" s="355" t="s">
        <v>461</v>
      </c>
      <c r="C92" s="355"/>
      <c r="D92" s="17"/>
      <c r="E92" s="17"/>
      <c r="F92" s="17"/>
      <c r="G92" s="17"/>
      <c r="H92" s="19"/>
      <c r="I92" s="17"/>
      <c r="J92" s="17"/>
      <c r="K92" s="17"/>
    </row>
    <row r="93" spans="1:11" ht="14.1" customHeight="1">
      <c r="A93" s="17"/>
      <c r="B93" s="355"/>
      <c r="C93" s="355"/>
      <c r="D93" s="17"/>
      <c r="E93" s="17"/>
      <c r="F93" s="17"/>
      <c r="G93" s="17"/>
      <c r="H93" s="19"/>
      <c r="I93" s="17"/>
      <c r="J93" s="17"/>
      <c r="K93" s="17"/>
    </row>
    <row r="94" spans="1:11" ht="15.75" customHeight="1">
      <c r="A94" s="17"/>
      <c r="B94" s="355"/>
      <c r="C94" s="355"/>
      <c r="D94" s="20">
        <v>96</v>
      </c>
      <c r="E94" s="21" t="s">
        <v>13</v>
      </c>
      <c r="F94" s="22">
        <v>74</v>
      </c>
      <c r="G94" s="23" t="s">
        <v>14</v>
      </c>
      <c r="H94" s="24">
        <v>94</v>
      </c>
      <c r="I94" s="25" t="s">
        <v>27</v>
      </c>
      <c r="J94" s="26">
        <v>7194</v>
      </c>
      <c r="K94" s="27" t="s">
        <v>16</v>
      </c>
    </row>
    <row r="95" spans="1:11" ht="15.75" customHeight="1">
      <c r="A95" s="17"/>
      <c r="B95" s="236"/>
      <c r="C95" s="236"/>
      <c r="D95" s="20"/>
      <c r="E95" s="21"/>
      <c r="F95" s="22"/>
      <c r="G95" s="23"/>
      <c r="H95" s="24"/>
      <c r="I95" s="25"/>
      <c r="J95" s="26"/>
      <c r="K95" s="27"/>
    </row>
    <row r="96" spans="1:11" ht="14.1" customHeight="1">
      <c r="A96" s="40">
        <v>18</v>
      </c>
      <c r="B96" s="48" t="s">
        <v>462</v>
      </c>
      <c r="C96" s="48"/>
      <c r="D96" s="49"/>
      <c r="E96" s="50"/>
      <c r="F96" s="51"/>
      <c r="G96" s="53"/>
      <c r="H96" s="50"/>
      <c r="I96" s="52"/>
      <c r="J96" s="54"/>
      <c r="K96" s="55"/>
    </row>
    <row r="97" spans="1:11" ht="14.1" customHeight="1">
      <c r="A97" s="40"/>
      <c r="B97" s="48" t="s">
        <v>463</v>
      </c>
      <c r="C97" s="48"/>
      <c r="D97" s="20">
        <v>24</v>
      </c>
      <c r="E97" s="21" t="s">
        <v>13</v>
      </c>
      <c r="F97" s="22">
        <v>104</v>
      </c>
      <c r="G97" s="23" t="s">
        <v>14</v>
      </c>
      <c r="H97" s="24">
        <v>15</v>
      </c>
      <c r="I97" s="25" t="s">
        <v>27</v>
      </c>
      <c r="J97" s="26">
        <f>IF(MID(I97,1,2)=("P."),(ROUND(D97*((F97)+(H97/100)),)),IF(MID(I97,1,2)=("%o"),(ROUND(D97*(((F97)+(H97/100))/1000),)),IF(MID(I97,1,2)=("Ea"),(ROUND(D97*((F97)+(H97/100)),)),ROUND(D97*(((F97)+(H97/100))/100),))))</f>
        <v>2500</v>
      </c>
      <c r="K97" s="27" t="s">
        <v>16</v>
      </c>
    </row>
    <row r="98" spans="1:11" ht="20.100000000000001" customHeight="1">
      <c r="A98" s="17"/>
      <c r="B98" s="8"/>
      <c r="C98" s="69"/>
      <c r="D98" s="69"/>
      <c r="E98" s="69"/>
      <c r="F98" s="69"/>
      <c r="G98" s="69"/>
      <c r="H98" s="24"/>
      <c r="I98" s="70" t="s">
        <v>57</v>
      </c>
      <c r="J98" s="71">
        <f>ROUND(SUM(J10:J97),)</f>
        <v>464652</v>
      </c>
      <c r="K98" s="72" t="s">
        <v>16</v>
      </c>
    </row>
    <row r="99" spans="1:11" s="5" customFormat="1" ht="20.100000000000001" customHeight="1">
      <c r="A99" s="73"/>
      <c r="D99" s="33"/>
      <c r="E99" s="74"/>
      <c r="F99" s="31"/>
      <c r="G99" s="35"/>
      <c r="H99" s="36"/>
      <c r="I99" s="31" t="s">
        <v>58</v>
      </c>
      <c r="J99" s="78"/>
      <c r="K99" s="79"/>
    </row>
    <row r="100" spans="1:11" ht="20.100000000000001" customHeight="1">
      <c r="A100" s="17"/>
      <c r="B100" s="8"/>
      <c r="C100" s="69"/>
      <c r="D100" s="69"/>
      <c r="E100" s="74"/>
      <c r="F100" s="31"/>
      <c r="G100" s="35"/>
      <c r="H100" s="36"/>
      <c r="I100" s="147" t="s">
        <v>59</v>
      </c>
      <c r="J100" s="237"/>
      <c r="K100" s="76"/>
    </row>
    <row r="101" spans="1:11" ht="20.100000000000001" customHeight="1">
      <c r="A101" s="17"/>
      <c r="B101" s="8"/>
      <c r="C101" s="69"/>
      <c r="D101" s="69"/>
      <c r="E101" s="74"/>
      <c r="F101" s="31"/>
      <c r="G101" s="35"/>
      <c r="H101" s="36"/>
      <c r="I101" s="147"/>
      <c r="J101" s="238"/>
      <c r="K101" s="79"/>
    </row>
    <row r="102" spans="1:11" ht="14.1" customHeight="1">
      <c r="A102" s="17"/>
      <c r="B102" s="18" t="s">
        <v>60</v>
      </c>
      <c r="C102" s="17"/>
      <c r="D102" s="17"/>
      <c r="E102" s="17"/>
      <c r="F102" s="17"/>
      <c r="G102" s="17"/>
      <c r="H102" s="19"/>
      <c r="I102" s="17"/>
      <c r="J102" s="17"/>
      <c r="K102" s="17"/>
    </row>
    <row r="103" spans="1:11" ht="14.1" customHeight="1">
      <c r="A103" s="17">
        <v>1</v>
      </c>
      <c r="B103" s="2" t="s">
        <v>61</v>
      </c>
      <c r="C103" s="5"/>
      <c r="D103" s="80"/>
      <c r="E103" s="42"/>
      <c r="F103" s="22"/>
      <c r="G103" s="23"/>
      <c r="H103" s="24"/>
      <c r="I103" s="25"/>
      <c r="J103" s="26"/>
      <c r="K103" s="27"/>
    </row>
    <row r="104" spans="1:11" ht="14.1" customHeight="1">
      <c r="A104" s="17"/>
      <c r="B104" s="81" t="s">
        <v>62</v>
      </c>
      <c r="C104" s="5"/>
      <c r="D104" s="80"/>
      <c r="E104" s="42"/>
      <c r="F104" s="22"/>
      <c r="G104" s="23"/>
      <c r="H104" s="24"/>
      <c r="I104" s="25"/>
      <c r="J104" s="26"/>
      <c r="K104" s="27"/>
    </row>
    <row r="105" spans="1:11" ht="14.1" customHeight="1">
      <c r="A105" s="17"/>
      <c r="B105" s="5" t="s">
        <v>63</v>
      </c>
      <c r="C105" s="5"/>
      <c r="D105" s="80"/>
      <c r="E105" s="42"/>
      <c r="F105" s="22"/>
      <c r="G105" s="23"/>
      <c r="H105" s="24"/>
      <c r="I105" s="25"/>
      <c r="J105" s="26"/>
      <c r="K105" s="27"/>
    </row>
    <row r="106" spans="1:11" ht="15" customHeight="1">
      <c r="A106" s="17"/>
      <c r="B106" s="5" t="s">
        <v>64</v>
      </c>
      <c r="C106" s="5"/>
      <c r="D106" s="80"/>
      <c r="E106" s="42"/>
      <c r="F106" s="22"/>
      <c r="G106" s="23"/>
      <c r="H106" s="24"/>
      <c r="I106" s="25"/>
      <c r="J106" s="26"/>
      <c r="K106" s="27"/>
    </row>
    <row r="107" spans="1:11" ht="14.1" customHeight="1">
      <c r="A107" s="17"/>
      <c r="B107" s="5" t="s">
        <v>65</v>
      </c>
      <c r="C107" s="5"/>
      <c r="D107" s="80"/>
      <c r="E107" s="42"/>
      <c r="F107" s="22"/>
      <c r="G107" s="23"/>
      <c r="H107" s="24"/>
      <c r="I107" s="25"/>
      <c r="J107" s="26"/>
      <c r="K107" s="27"/>
    </row>
    <row r="108" spans="1:11" ht="14.25" customHeight="1">
      <c r="A108" s="17"/>
      <c r="B108" s="5" t="s">
        <v>66</v>
      </c>
      <c r="C108" s="5"/>
      <c r="D108" s="80"/>
      <c r="E108" s="42"/>
      <c r="F108" s="22"/>
      <c r="G108" s="23"/>
      <c r="H108" s="24"/>
      <c r="I108" s="25"/>
      <c r="J108" s="26"/>
      <c r="K108" s="27"/>
    </row>
    <row r="109" spans="1:11">
      <c r="A109" s="17"/>
      <c r="B109" s="5" t="s">
        <v>67</v>
      </c>
      <c r="C109" s="5"/>
      <c r="D109" s="80"/>
      <c r="E109" s="42"/>
      <c r="F109" s="22"/>
      <c r="G109" s="23"/>
      <c r="H109" s="24"/>
      <c r="I109" s="25"/>
      <c r="J109" s="26"/>
      <c r="K109" s="27"/>
    </row>
    <row r="110" spans="1:11">
      <c r="A110" s="17"/>
      <c r="B110" s="5" t="s">
        <v>68</v>
      </c>
      <c r="C110" s="5"/>
      <c r="D110" s="80"/>
      <c r="E110" s="42"/>
      <c r="F110" s="22"/>
      <c r="G110" s="23"/>
      <c r="H110" s="24"/>
      <c r="I110" s="25"/>
      <c r="J110" s="26"/>
      <c r="K110" s="27"/>
    </row>
    <row r="111" spans="1:11">
      <c r="A111" s="17"/>
      <c r="B111" s="5" t="s">
        <v>69</v>
      </c>
      <c r="C111" s="5"/>
      <c r="D111" s="82">
        <v>177.12</v>
      </c>
      <c r="E111" s="42" t="s">
        <v>13</v>
      </c>
      <c r="F111" s="22"/>
      <c r="G111" s="23"/>
      <c r="H111" s="24"/>
      <c r="I111" s="25" t="s">
        <v>27</v>
      </c>
      <c r="J111" s="26"/>
      <c r="K111" s="27"/>
    </row>
    <row r="112" spans="1:11">
      <c r="A112" s="17"/>
      <c r="B112" s="5"/>
      <c r="C112" s="5"/>
      <c r="D112" s="82"/>
      <c r="E112" s="42"/>
      <c r="F112" s="22"/>
      <c r="G112" s="23"/>
      <c r="H112" s="24"/>
      <c r="I112" s="25"/>
      <c r="J112" s="26"/>
      <c r="K112" s="27"/>
    </row>
    <row r="113" spans="1:11" ht="15.75" customHeight="1">
      <c r="A113" s="17">
        <v>2</v>
      </c>
      <c r="B113" s="357" t="s">
        <v>70</v>
      </c>
      <c r="C113" s="357"/>
      <c r="D113" s="357"/>
      <c r="E113" s="84"/>
      <c r="F113" s="84"/>
      <c r="G113" s="84"/>
      <c r="H113" s="24"/>
      <c r="I113" s="25"/>
      <c r="J113" s="26"/>
      <c r="K113" s="27"/>
    </row>
    <row r="114" spans="1:11" ht="15.75">
      <c r="A114" s="17"/>
      <c r="B114" s="357"/>
      <c r="C114" s="357"/>
      <c r="D114" s="357"/>
      <c r="E114" s="84"/>
      <c r="F114" s="84"/>
      <c r="G114" s="84"/>
      <c r="H114" s="24"/>
      <c r="I114" s="25"/>
      <c r="J114" s="26"/>
      <c r="K114" s="27"/>
    </row>
    <row r="115" spans="1:11" ht="15.75">
      <c r="A115" s="17"/>
      <c r="B115" s="357"/>
      <c r="C115" s="357"/>
      <c r="D115" s="357"/>
      <c r="E115" s="84"/>
      <c r="F115" s="84"/>
      <c r="G115" s="84"/>
      <c r="H115" s="24"/>
      <c r="I115" s="25"/>
      <c r="J115" s="26"/>
      <c r="K115" s="27"/>
    </row>
    <row r="116" spans="1:11" ht="15.75">
      <c r="A116" s="17"/>
      <c r="B116" s="357"/>
      <c r="C116" s="357"/>
      <c r="D116" s="357"/>
      <c r="E116" s="84"/>
      <c r="F116" s="84"/>
      <c r="G116" s="84"/>
      <c r="H116" s="24"/>
      <c r="I116" s="25"/>
      <c r="J116" s="26"/>
      <c r="K116" s="27"/>
    </row>
    <row r="117" spans="1:11" ht="15.75">
      <c r="A117" s="17"/>
      <c r="B117" s="357"/>
      <c r="C117" s="357"/>
      <c r="D117" s="357"/>
      <c r="E117" s="84"/>
      <c r="F117" s="84"/>
      <c r="G117" s="84"/>
      <c r="H117" s="24"/>
      <c r="I117" s="25"/>
      <c r="J117" s="26"/>
      <c r="K117" s="27"/>
    </row>
    <row r="118" spans="1:11" ht="15.75">
      <c r="A118" s="17"/>
      <c r="B118" s="357"/>
      <c r="C118" s="357"/>
      <c r="D118" s="357"/>
      <c r="E118" s="84"/>
      <c r="F118" s="84"/>
      <c r="G118" s="84"/>
      <c r="H118" s="24"/>
      <c r="I118" s="25"/>
      <c r="J118" s="26"/>
      <c r="K118" s="27"/>
    </row>
    <row r="119" spans="1:11" ht="15.75">
      <c r="A119" s="17"/>
      <c r="B119" s="357"/>
      <c r="C119" s="357"/>
      <c r="D119" s="357"/>
      <c r="E119" s="84"/>
      <c r="F119" s="84"/>
      <c r="G119" s="84"/>
      <c r="H119" s="24"/>
      <c r="I119" s="25"/>
      <c r="J119" s="26"/>
      <c r="K119" s="27"/>
    </row>
    <row r="120" spans="1:11" ht="15" customHeight="1">
      <c r="A120" s="17"/>
      <c r="B120" s="357"/>
      <c r="C120" s="357"/>
      <c r="D120" s="357"/>
      <c r="E120" s="8"/>
      <c r="F120" s="85"/>
      <c r="G120" s="86"/>
      <c r="H120" s="24"/>
      <c r="I120" s="25"/>
      <c r="J120" s="26"/>
      <c r="K120" s="27"/>
    </row>
    <row r="121" spans="1:11">
      <c r="A121" s="17"/>
      <c r="B121" s="5"/>
      <c r="C121" s="5"/>
      <c r="D121" s="20">
        <v>175</v>
      </c>
      <c r="E121" s="42" t="s">
        <v>13</v>
      </c>
      <c r="F121" s="22"/>
      <c r="G121" s="23"/>
      <c r="H121" s="24"/>
      <c r="I121" s="25" t="s">
        <v>27</v>
      </c>
      <c r="J121" s="26"/>
      <c r="K121" s="27"/>
    </row>
    <row r="122" spans="1:11">
      <c r="A122" s="17">
        <v>3</v>
      </c>
      <c r="B122" s="358" t="s">
        <v>71</v>
      </c>
      <c r="C122" s="358"/>
      <c r="D122" s="83"/>
      <c r="E122" s="42"/>
      <c r="F122" s="22"/>
      <c r="G122" s="23"/>
      <c r="H122" s="24"/>
      <c r="I122" s="25"/>
      <c r="J122" s="26"/>
      <c r="K122" s="27"/>
    </row>
    <row r="123" spans="1:11">
      <c r="A123" s="17"/>
      <c r="B123" s="358"/>
      <c r="C123" s="358"/>
      <c r="D123" s="83"/>
      <c r="E123" s="42"/>
      <c r="F123" s="22"/>
      <c r="G123" s="23"/>
      <c r="H123" s="24"/>
      <c r="I123" s="25"/>
      <c r="J123" s="26"/>
      <c r="K123" s="27"/>
    </row>
    <row r="124" spans="1:11">
      <c r="A124" s="17"/>
      <c r="B124" s="358"/>
      <c r="C124" s="358"/>
      <c r="H124" s="2"/>
    </row>
    <row r="125" spans="1:11">
      <c r="A125" s="17"/>
      <c r="B125" s="358"/>
      <c r="C125" s="358"/>
      <c r="D125" s="83"/>
      <c r="E125" s="42"/>
      <c r="F125" s="22"/>
      <c r="G125" s="23"/>
      <c r="H125" s="24"/>
      <c r="I125" s="25"/>
      <c r="J125" s="26"/>
      <c r="K125" s="27"/>
    </row>
    <row r="126" spans="1:11">
      <c r="A126" s="17"/>
      <c r="B126" s="358"/>
      <c r="C126" s="358"/>
      <c r="D126" s="83"/>
      <c r="E126" s="42"/>
      <c r="F126" s="22"/>
      <c r="G126" s="23"/>
      <c r="H126" s="24"/>
      <c r="I126" s="25"/>
      <c r="J126" s="26"/>
      <c r="K126" s="27"/>
    </row>
    <row r="127" spans="1:11">
      <c r="A127" s="17"/>
      <c r="B127" s="358"/>
      <c r="C127" s="358"/>
      <c r="H127" s="2"/>
    </row>
    <row r="128" spans="1:11">
      <c r="A128" s="17"/>
      <c r="B128" s="235"/>
      <c r="C128" s="235"/>
      <c r="D128" s="20">
        <v>65.986699999999999</v>
      </c>
      <c r="E128" s="42" t="s">
        <v>13</v>
      </c>
      <c r="F128" s="22"/>
      <c r="G128" s="23"/>
      <c r="H128" s="24"/>
      <c r="I128" s="25" t="s">
        <v>27</v>
      </c>
      <c r="J128" s="26"/>
      <c r="K128" s="27"/>
    </row>
    <row r="129" spans="1:11">
      <c r="A129" s="17"/>
      <c r="B129" s="235"/>
      <c r="C129" s="235"/>
      <c r="D129" s="235"/>
      <c r="E129" s="235"/>
      <c r="H129" s="2"/>
    </row>
    <row r="130" spans="1:11">
      <c r="A130" s="3">
        <v>4</v>
      </c>
      <c r="B130" s="2" t="s">
        <v>77</v>
      </c>
      <c r="C130" s="5"/>
      <c r="D130" s="80"/>
      <c r="E130" s="4"/>
      <c r="F130" s="31"/>
      <c r="G130" s="89"/>
      <c r="H130" s="36"/>
      <c r="I130" s="32"/>
      <c r="J130" s="37"/>
      <c r="K130" s="79"/>
    </row>
    <row r="131" spans="1:11">
      <c r="A131" s="3"/>
      <c r="B131" s="5" t="s">
        <v>174</v>
      </c>
      <c r="C131" s="5"/>
      <c r="D131" s="80"/>
      <c r="E131" s="4"/>
      <c r="F131" s="31"/>
      <c r="G131" s="89"/>
      <c r="H131" s="36"/>
      <c r="I131" s="32"/>
      <c r="J131" s="37"/>
      <c r="K131" s="79"/>
    </row>
    <row r="132" spans="1:11">
      <c r="A132" s="3"/>
      <c r="B132" s="5" t="s">
        <v>175</v>
      </c>
      <c r="C132" s="5"/>
      <c r="D132" s="80"/>
      <c r="E132" s="4"/>
      <c r="F132" s="31"/>
      <c r="G132" s="89"/>
      <c r="H132" s="36"/>
      <c r="I132" s="32"/>
      <c r="J132" s="37"/>
      <c r="K132" s="38"/>
    </row>
    <row r="133" spans="1:11">
      <c r="A133" s="3"/>
      <c r="B133" s="5" t="s">
        <v>80</v>
      </c>
      <c r="C133" s="5"/>
      <c r="D133" s="80"/>
      <c r="E133" s="4"/>
      <c r="F133" s="31"/>
      <c r="G133" s="89"/>
      <c r="H133" s="36"/>
      <c r="I133" s="32"/>
      <c r="J133" s="37"/>
    </row>
    <row r="134" spans="1:11">
      <c r="A134" s="3"/>
      <c r="B134" s="5" t="s">
        <v>81</v>
      </c>
      <c r="C134" s="5"/>
      <c r="D134" s="80"/>
      <c r="E134" s="4"/>
      <c r="F134" s="31"/>
      <c r="G134" s="89"/>
      <c r="H134" s="36"/>
      <c r="I134" s="32"/>
      <c r="J134" s="37"/>
      <c r="K134" s="90"/>
    </row>
    <row r="135" spans="1:11">
      <c r="A135" s="3"/>
      <c r="B135" s="5" t="s">
        <v>82</v>
      </c>
      <c r="C135" s="5"/>
      <c r="D135" s="80"/>
      <c r="E135" s="4"/>
      <c r="F135" s="31"/>
      <c r="G135" s="89"/>
      <c r="H135" s="36"/>
      <c r="I135" s="32"/>
      <c r="J135" s="37"/>
      <c r="K135" s="79"/>
    </row>
    <row r="136" spans="1:11">
      <c r="A136" s="3"/>
      <c r="B136" s="5" t="s">
        <v>83</v>
      </c>
      <c r="C136" s="5"/>
      <c r="D136" s="83">
        <v>50.8</v>
      </c>
      <c r="E136" s="4" t="s">
        <v>13</v>
      </c>
      <c r="F136" s="31"/>
      <c r="G136" s="89"/>
      <c r="H136" s="36"/>
      <c r="I136" s="32" t="s">
        <v>27</v>
      </c>
      <c r="J136" s="37"/>
      <c r="K136" s="27"/>
    </row>
    <row r="137" spans="1:11">
      <c r="A137" s="17"/>
      <c r="B137" s="235"/>
      <c r="C137" s="235"/>
      <c r="D137" s="235"/>
      <c r="E137" s="235"/>
      <c r="H137" s="2"/>
    </row>
    <row r="138" spans="1:11">
      <c r="A138" s="17">
        <v>5</v>
      </c>
      <c r="B138" s="117" t="s">
        <v>464</v>
      </c>
      <c r="C138" s="235"/>
      <c r="D138" s="235"/>
      <c r="E138" s="235"/>
      <c r="H138" s="2"/>
    </row>
    <row r="139" spans="1:11">
      <c r="A139" s="17"/>
      <c r="B139" s="117" t="s">
        <v>465</v>
      </c>
      <c r="C139" s="235"/>
      <c r="D139" s="235"/>
      <c r="E139" s="235"/>
      <c r="K139" s="27"/>
    </row>
    <row r="140" spans="1:11">
      <c r="A140" s="17"/>
      <c r="B140" s="117" t="s">
        <v>466</v>
      </c>
      <c r="C140" s="235"/>
      <c r="D140" s="235"/>
      <c r="E140" s="235"/>
      <c r="K140" s="27"/>
    </row>
    <row r="141" spans="1:11">
      <c r="A141" s="17"/>
      <c r="B141" s="117" t="s">
        <v>467</v>
      </c>
      <c r="C141" s="235"/>
      <c r="D141" s="235"/>
      <c r="E141" s="235"/>
      <c r="K141" s="27"/>
    </row>
    <row r="142" spans="1:11">
      <c r="A142" s="17"/>
      <c r="B142" s="117" t="s">
        <v>468</v>
      </c>
      <c r="C142" s="235"/>
      <c r="D142" s="235"/>
      <c r="E142" s="235"/>
      <c r="H142" s="2"/>
    </row>
    <row r="143" spans="1:11">
      <c r="A143" s="2"/>
      <c r="B143" s="2" t="s">
        <v>469</v>
      </c>
      <c r="D143" s="28"/>
      <c r="E143" s="42"/>
      <c r="F143" s="22"/>
      <c r="G143" s="23"/>
      <c r="H143" s="24"/>
      <c r="I143" s="25"/>
      <c r="J143" s="26"/>
      <c r="K143" s="27"/>
    </row>
    <row r="144" spans="1:11" ht="18.75" customHeight="1">
      <c r="A144" s="2"/>
      <c r="B144" s="2" t="s">
        <v>470</v>
      </c>
      <c r="D144" s="83">
        <v>1</v>
      </c>
      <c r="E144" s="4" t="s">
        <v>110</v>
      </c>
      <c r="F144" s="31"/>
      <c r="G144" s="89"/>
      <c r="H144" s="36"/>
      <c r="I144" s="32" t="s">
        <v>20</v>
      </c>
      <c r="J144" s="239"/>
      <c r="K144" s="27"/>
    </row>
    <row r="145" spans="1:11" ht="20.100000000000001" customHeight="1" thickBot="1">
      <c r="A145" s="17"/>
      <c r="B145" s="8"/>
      <c r="C145" s="69"/>
      <c r="D145" s="20"/>
      <c r="E145" s="42"/>
      <c r="F145" s="69"/>
      <c r="G145" s="69"/>
      <c r="H145" s="24"/>
      <c r="I145" s="70" t="s">
        <v>84</v>
      </c>
      <c r="J145" s="91"/>
      <c r="K145" s="27"/>
    </row>
    <row r="146" spans="1:11" ht="20.100000000000001" customHeight="1">
      <c r="A146" s="17"/>
      <c r="B146" s="8"/>
      <c r="C146" s="69"/>
      <c r="D146" s="20"/>
      <c r="E146" s="42"/>
      <c r="F146" s="69"/>
      <c r="G146" s="69"/>
      <c r="H146" s="24"/>
      <c r="I146" s="70"/>
      <c r="J146" s="92"/>
      <c r="K146" s="27"/>
    </row>
    <row r="147" spans="1:11" ht="18.75">
      <c r="A147" s="17"/>
      <c r="B147" s="18" t="s">
        <v>85</v>
      </c>
      <c r="C147" s="69"/>
      <c r="D147" s="69"/>
      <c r="E147" s="69"/>
      <c r="F147" s="69"/>
      <c r="G147" s="69"/>
      <c r="H147" s="24"/>
      <c r="I147" s="70"/>
      <c r="J147" s="92"/>
      <c r="K147" s="90"/>
    </row>
    <row r="148" spans="1:11">
      <c r="A148" s="17">
        <v>1</v>
      </c>
      <c r="B148" s="8" t="s">
        <v>102</v>
      </c>
      <c r="C148" s="17"/>
      <c r="D148" s="20"/>
      <c r="E148" s="21"/>
      <c r="F148" s="22"/>
      <c r="G148" s="23"/>
      <c r="H148" s="24"/>
      <c r="I148" s="25"/>
      <c r="J148" s="67"/>
      <c r="K148" s="79"/>
    </row>
    <row r="149" spans="1:11">
      <c r="A149" s="17"/>
      <c r="B149" s="8" t="s">
        <v>103</v>
      </c>
      <c r="C149" s="17"/>
      <c r="D149" s="20"/>
      <c r="E149" s="21"/>
      <c r="F149" s="22"/>
      <c r="G149" s="23"/>
      <c r="H149" s="24"/>
      <c r="I149" s="25"/>
      <c r="J149" s="67"/>
      <c r="K149" s="79"/>
    </row>
    <row r="150" spans="1:11">
      <c r="A150" s="17"/>
      <c r="B150" s="8" t="s">
        <v>104</v>
      </c>
      <c r="C150" s="17"/>
      <c r="D150" s="20"/>
      <c r="E150" s="21"/>
      <c r="F150" s="22"/>
      <c r="G150" s="23"/>
      <c r="H150" s="24"/>
      <c r="I150" s="25"/>
      <c r="J150" s="67"/>
      <c r="K150" s="79"/>
    </row>
    <row r="151" spans="1:11">
      <c r="A151" s="17"/>
      <c r="B151" s="8" t="s">
        <v>105</v>
      </c>
      <c r="C151" s="69"/>
      <c r="D151" s="69"/>
      <c r="E151" s="69"/>
      <c r="H151" s="2"/>
    </row>
    <row r="152" spans="1:11">
      <c r="A152" s="17"/>
      <c r="B152" s="8" t="s">
        <v>106</v>
      </c>
      <c r="C152" s="69"/>
      <c r="D152" s="69"/>
      <c r="E152" s="74"/>
      <c r="F152" s="31"/>
      <c r="G152" s="35"/>
      <c r="H152" s="36"/>
      <c r="I152" s="77"/>
      <c r="J152" s="93"/>
      <c r="K152" s="94"/>
    </row>
    <row r="153" spans="1:11">
      <c r="A153" s="17"/>
      <c r="B153" s="8" t="s">
        <v>107</v>
      </c>
      <c r="C153" s="69"/>
      <c r="D153" s="69"/>
      <c r="E153" s="74"/>
      <c r="F153" s="31"/>
      <c r="G153" s="35"/>
      <c r="H153" s="36"/>
      <c r="I153" s="77"/>
      <c r="J153" s="93"/>
      <c r="K153" s="94"/>
    </row>
    <row r="154" spans="1:11">
      <c r="A154" s="17"/>
      <c r="B154" s="8" t="s">
        <v>108</v>
      </c>
      <c r="C154" s="69"/>
      <c r="D154" s="69"/>
      <c r="E154" s="74"/>
      <c r="F154" s="31"/>
      <c r="G154" s="35"/>
      <c r="H154" s="36"/>
      <c r="I154" s="77"/>
      <c r="J154" s="93"/>
      <c r="K154" s="94"/>
    </row>
    <row r="155" spans="1:11" ht="15" customHeight="1">
      <c r="A155" s="17"/>
      <c r="B155" s="8" t="s">
        <v>109</v>
      </c>
      <c r="C155" s="69"/>
      <c r="D155" s="28">
        <v>1</v>
      </c>
      <c r="E155" s="42" t="s">
        <v>110</v>
      </c>
      <c r="F155" s="22">
        <v>6166</v>
      </c>
      <c r="G155" s="23" t="s">
        <v>14</v>
      </c>
      <c r="H155" s="24">
        <v>0</v>
      </c>
      <c r="I155" s="25" t="s">
        <v>20</v>
      </c>
      <c r="J155" s="95">
        <f>IF(MID(I155,1,2)=("P."),(ROUND(D155*((F155)+(H155/100)),)),IF(MID(I155,1,2)=("%o"),(ROUND(D155*(((F155)+(H155/100))/1000),)),IF(MID(I155,1,2)=("Ea"),(ROUND(D155*((F155)+(H155/100)),)),ROUND(D155*(((F155)+(H155/100))/100),))))</f>
        <v>6166</v>
      </c>
      <c r="K155" s="94" t="s">
        <v>16</v>
      </c>
    </row>
    <row r="156" spans="1:11">
      <c r="A156" s="17"/>
      <c r="B156" s="8"/>
      <c r="C156" s="69"/>
      <c r="D156" s="28"/>
      <c r="E156" s="42"/>
      <c r="F156" s="22"/>
      <c r="G156" s="23"/>
      <c r="H156" s="24"/>
      <c r="I156" s="25"/>
      <c r="J156" s="95"/>
      <c r="K156" s="94"/>
    </row>
    <row r="157" spans="1:11">
      <c r="A157" s="3">
        <v>2</v>
      </c>
      <c r="B157" s="5" t="s">
        <v>111</v>
      </c>
      <c r="C157" s="5"/>
      <c r="D157" s="28"/>
      <c r="E157" s="42"/>
      <c r="F157" s="22"/>
      <c r="G157" s="23"/>
      <c r="H157" s="24"/>
      <c r="I157" s="25"/>
      <c r="J157" s="95"/>
    </row>
    <row r="158" spans="1:11">
      <c r="A158" s="3"/>
      <c r="B158" s="5" t="s">
        <v>112</v>
      </c>
      <c r="C158" s="5"/>
      <c r="D158" s="28"/>
      <c r="E158" s="42"/>
      <c r="F158" s="22"/>
      <c r="G158" s="23"/>
      <c r="H158" s="24"/>
      <c r="I158" s="25"/>
      <c r="J158" s="95"/>
      <c r="K158" s="94"/>
    </row>
    <row r="159" spans="1:11">
      <c r="A159" s="3"/>
      <c r="B159" s="5" t="s">
        <v>113</v>
      </c>
      <c r="C159" s="5"/>
      <c r="D159" s="28"/>
      <c r="E159" s="42"/>
      <c r="F159" s="22"/>
      <c r="G159" s="23"/>
      <c r="H159" s="24"/>
      <c r="I159" s="25"/>
      <c r="J159" s="95"/>
      <c r="K159" s="17"/>
    </row>
    <row r="160" spans="1:11">
      <c r="A160" s="3"/>
      <c r="B160" s="5" t="s">
        <v>114</v>
      </c>
      <c r="C160" s="5"/>
      <c r="D160" s="28"/>
      <c r="E160" s="42"/>
      <c r="F160" s="22"/>
      <c r="G160" s="23"/>
      <c r="H160" s="24"/>
      <c r="I160" s="25"/>
      <c r="J160" s="95"/>
      <c r="K160" s="27"/>
    </row>
    <row r="161" spans="1:11">
      <c r="A161" s="3"/>
      <c r="B161" s="5" t="s">
        <v>115</v>
      </c>
      <c r="C161" s="5"/>
      <c r="D161" s="28">
        <v>1</v>
      </c>
      <c r="E161" s="42" t="s">
        <v>110</v>
      </c>
      <c r="F161" s="22">
        <v>11477</v>
      </c>
      <c r="G161" s="23" t="s">
        <v>14</v>
      </c>
      <c r="H161" s="24">
        <v>40</v>
      </c>
      <c r="I161" s="25" t="s">
        <v>20</v>
      </c>
      <c r="J161" s="95">
        <f>IF(MID(I161,1,2)=("P."),(ROUND(D161*((F161)+(H161/100)),)),IF(MID(I161,1,2)=("%o"),(ROUND(D161*(((F161)+(H161/100))/1000),)),IF(MID(I161,1,2)=("Ea"),(ROUND(D161*((F161)+(H161/100)),)),ROUND(D161*(((F161)+(H161/100))/100),))))</f>
        <v>11477</v>
      </c>
      <c r="K161" s="94" t="s">
        <v>16</v>
      </c>
    </row>
    <row r="162" spans="1:11">
      <c r="A162" s="3"/>
      <c r="B162" s="5"/>
      <c r="C162" s="5"/>
      <c r="D162" s="28"/>
      <c r="E162" s="42"/>
      <c r="F162" s="22"/>
      <c r="G162" s="23"/>
      <c r="H162" s="24"/>
      <c r="I162" s="25"/>
      <c r="J162" s="95"/>
      <c r="K162" s="94"/>
    </row>
    <row r="163" spans="1:11">
      <c r="A163" s="17">
        <v>3</v>
      </c>
      <c r="B163" s="8" t="s">
        <v>116</v>
      </c>
      <c r="C163" s="17"/>
      <c r="D163" s="17"/>
      <c r="E163" s="17"/>
      <c r="F163" s="17"/>
      <c r="G163" s="17"/>
      <c r="H163" s="19"/>
      <c r="I163" s="17"/>
      <c r="J163" s="17"/>
      <c r="K163" s="17"/>
    </row>
    <row r="164" spans="1:11">
      <c r="A164" s="17"/>
      <c r="B164" s="8" t="s">
        <v>117</v>
      </c>
      <c r="C164" s="17"/>
      <c r="D164" s="17"/>
      <c r="E164" s="17"/>
      <c r="F164" s="17"/>
      <c r="G164" s="17"/>
      <c r="H164" s="19"/>
      <c r="I164" s="17"/>
      <c r="J164" s="17"/>
      <c r="K164" s="17"/>
    </row>
    <row r="165" spans="1:11">
      <c r="A165" s="17"/>
      <c r="B165" s="8" t="s">
        <v>118</v>
      </c>
      <c r="C165" s="17"/>
      <c r="D165" s="17"/>
      <c r="E165" s="17"/>
      <c r="F165" s="17"/>
      <c r="G165" s="17"/>
      <c r="H165" s="19"/>
      <c r="I165" s="17"/>
      <c r="J165" s="17"/>
      <c r="K165" s="17"/>
    </row>
    <row r="166" spans="1:11">
      <c r="A166" s="17"/>
      <c r="B166" s="8" t="s">
        <v>119</v>
      </c>
      <c r="C166" s="17"/>
      <c r="D166" s="17"/>
      <c r="E166" s="17"/>
      <c r="F166" s="17"/>
      <c r="G166" s="17"/>
      <c r="H166" s="19"/>
      <c r="I166" s="17"/>
      <c r="J166" s="17"/>
      <c r="K166" s="17"/>
    </row>
    <row r="167" spans="1:11">
      <c r="A167" s="17"/>
      <c r="B167" s="8" t="s">
        <v>120</v>
      </c>
      <c r="C167" s="17"/>
      <c r="D167" s="17"/>
      <c r="E167" s="17"/>
      <c r="F167" s="17"/>
      <c r="G167" s="17"/>
      <c r="H167" s="19"/>
      <c r="I167" s="17"/>
      <c r="J167" s="17"/>
      <c r="K167" s="17"/>
    </row>
    <row r="168" spans="1:11">
      <c r="A168" s="17"/>
      <c r="B168" s="8" t="s">
        <v>121</v>
      </c>
      <c r="C168" s="17"/>
      <c r="D168" s="17"/>
      <c r="E168" s="17"/>
      <c r="F168" s="17"/>
      <c r="G168" s="17"/>
      <c r="H168" s="19"/>
      <c r="I168" s="17"/>
      <c r="J168" s="17"/>
    </row>
    <row r="169" spans="1:11">
      <c r="A169" s="17"/>
      <c r="B169" s="8" t="s">
        <v>122</v>
      </c>
      <c r="C169" s="17"/>
      <c r="D169" s="17"/>
      <c r="E169" s="17"/>
      <c r="F169" s="17"/>
      <c r="G169" s="17"/>
      <c r="H169" s="19"/>
      <c r="I169" s="17"/>
      <c r="J169" s="17"/>
      <c r="K169" s="94"/>
    </row>
    <row r="170" spans="1:11">
      <c r="A170" s="17"/>
      <c r="B170" s="8" t="s">
        <v>123</v>
      </c>
      <c r="C170" s="17"/>
      <c r="D170" s="17"/>
      <c r="E170" s="17"/>
      <c r="F170" s="17"/>
      <c r="G170" s="17"/>
      <c r="H170" s="19"/>
      <c r="I170" s="17"/>
      <c r="J170" s="17"/>
    </row>
    <row r="171" spans="1:11">
      <c r="A171" s="17"/>
      <c r="B171" s="8" t="s">
        <v>124</v>
      </c>
      <c r="C171" s="17"/>
      <c r="D171" s="17"/>
      <c r="E171" s="17"/>
      <c r="F171" s="17"/>
      <c r="G171" s="17"/>
      <c r="H171" s="19"/>
      <c r="I171" s="17"/>
      <c r="J171" s="17"/>
      <c r="K171" s="27"/>
    </row>
    <row r="172" spans="1:11">
      <c r="A172" s="17"/>
      <c r="B172" s="8" t="s">
        <v>125</v>
      </c>
      <c r="C172" s="17"/>
      <c r="D172" s="17"/>
      <c r="E172" s="17"/>
      <c r="F172" s="17"/>
      <c r="G172" s="17"/>
      <c r="H172" s="19"/>
      <c r="K172" s="94"/>
    </row>
    <row r="173" spans="1:11">
      <c r="A173" s="17"/>
      <c r="B173" s="8" t="s">
        <v>126</v>
      </c>
      <c r="C173" s="17"/>
      <c r="D173" s="17"/>
      <c r="E173" s="17"/>
      <c r="F173" s="17"/>
      <c r="G173" s="17"/>
      <c r="H173" s="19"/>
      <c r="I173" s="25"/>
      <c r="J173" s="96"/>
    </row>
    <row r="174" spans="1:11">
      <c r="A174" s="17"/>
      <c r="B174" s="8" t="s">
        <v>127</v>
      </c>
      <c r="C174" s="17"/>
      <c r="D174" s="28">
        <v>3</v>
      </c>
      <c r="E174" s="42" t="s">
        <v>110</v>
      </c>
      <c r="F174" s="22">
        <v>4253</v>
      </c>
      <c r="G174" s="23" t="s">
        <v>14</v>
      </c>
      <c r="H174" s="24">
        <v>70</v>
      </c>
      <c r="I174" s="25" t="s">
        <v>20</v>
      </c>
      <c r="J174" s="96">
        <f>IF(MID(I174,1,2)=("P."),(ROUND(D174*((F174)+(H174/100)),)),IF(MID(I174,1,2)=("%o"),(ROUND(D174*(((F174)+(H174/100))/1000),)),IF(MID(I174,1,2)=("Ea"),(ROUND(D174*((F174)+(H174/100)),)),ROUND(D174*(((F174)+(H174/100))/100),))))</f>
        <v>12761</v>
      </c>
      <c r="K174" s="94" t="s">
        <v>16</v>
      </c>
    </row>
    <row r="175" spans="1:11">
      <c r="A175" s="17"/>
      <c r="B175" s="8"/>
      <c r="C175" s="17"/>
      <c r="D175" s="28"/>
      <c r="E175" s="42"/>
      <c r="F175" s="22"/>
      <c r="G175" s="23"/>
      <c r="H175" s="24"/>
      <c r="I175" s="25"/>
      <c r="J175" s="26"/>
      <c r="K175" s="94"/>
    </row>
    <row r="176" spans="1:11">
      <c r="A176" s="17">
        <v>4</v>
      </c>
      <c r="B176" s="355" t="s">
        <v>128</v>
      </c>
      <c r="C176" s="355"/>
      <c r="D176" s="355"/>
      <c r="E176" s="42"/>
      <c r="F176" s="22"/>
      <c r="G176" s="23"/>
      <c r="H176" s="24"/>
      <c r="I176" s="25"/>
      <c r="J176" s="96"/>
      <c r="K176" s="27"/>
    </row>
    <row r="177" spans="1:11">
      <c r="A177" s="17"/>
      <c r="B177" s="355"/>
      <c r="C177" s="355"/>
      <c r="D177" s="355"/>
      <c r="E177" s="42"/>
      <c r="F177" s="22"/>
      <c r="G177" s="23"/>
      <c r="H177" s="24"/>
      <c r="K177" s="17"/>
    </row>
    <row r="178" spans="1:11">
      <c r="A178" s="17"/>
      <c r="B178" s="355"/>
      <c r="C178" s="355"/>
      <c r="D178" s="355"/>
      <c r="E178" s="42"/>
      <c r="F178" s="22"/>
      <c r="G178" s="23"/>
      <c r="H178" s="24"/>
      <c r="I178" s="97"/>
      <c r="J178" s="98"/>
      <c r="K178" s="27"/>
    </row>
    <row r="179" spans="1:11">
      <c r="A179" s="17"/>
      <c r="B179" s="8"/>
      <c r="C179" s="17"/>
      <c r="D179" s="28">
        <v>3</v>
      </c>
      <c r="E179" s="42" t="s">
        <v>110</v>
      </c>
      <c r="F179" s="22">
        <v>938</v>
      </c>
      <c r="G179" s="23" t="s">
        <v>14</v>
      </c>
      <c r="H179" s="24">
        <v>47</v>
      </c>
      <c r="I179" s="25" t="s">
        <v>20</v>
      </c>
      <c r="J179" s="96">
        <f>IF(MID(I179,1,2)=("P."),(ROUND(D179*((F179)+(H179/100)),)),IF(MID(I179,1,2)=("%o"),(ROUND(D179*(((F179)+(H179/100))/1000),)),IF(MID(I179,1,2)=("Ea"),(ROUND(D179*((F179)+(H179/100)),)),ROUND(D179*(((F179)+(H179/100))/100),))))</f>
        <v>2815</v>
      </c>
      <c r="K179" s="27" t="s">
        <v>16</v>
      </c>
    </row>
    <row r="180" spans="1:11">
      <c r="A180" s="17">
        <v>5</v>
      </c>
      <c r="B180" s="8" t="s">
        <v>129</v>
      </c>
      <c r="C180" s="17"/>
      <c r="D180" s="17"/>
      <c r="E180" s="17"/>
      <c r="F180" s="17"/>
      <c r="G180" s="17"/>
      <c r="H180" s="19"/>
      <c r="I180" s="25"/>
      <c r="J180" s="26"/>
    </row>
    <row r="181" spans="1:11">
      <c r="A181" s="17"/>
      <c r="B181" s="8" t="s">
        <v>130</v>
      </c>
      <c r="C181" s="17"/>
      <c r="D181" s="17"/>
      <c r="E181" s="17"/>
      <c r="F181" s="17"/>
      <c r="G181" s="17"/>
      <c r="H181" s="19"/>
      <c r="I181" s="17"/>
      <c r="J181" s="17"/>
    </row>
    <row r="182" spans="1:11">
      <c r="A182" s="17"/>
      <c r="B182" s="8" t="s">
        <v>131</v>
      </c>
      <c r="C182" s="17"/>
      <c r="D182" s="28">
        <v>4</v>
      </c>
      <c r="E182" s="42" t="s">
        <v>110</v>
      </c>
      <c r="F182" s="22">
        <v>2745</v>
      </c>
      <c r="G182" s="23" t="s">
        <v>14</v>
      </c>
      <c r="H182" s="24">
        <v>60</v>
      </c>
      <c r="I182" s="25" t="s">
        <v>20</v>
      </c>
      <c r="J182" s="26">
        <f>IF(MID(I182,1,2)=("P."),(ROUND(D182*((F182)+(H182/100)),)),IF(MID(I182,1,2)=("%o"),(ROUND(D182*(((F182)+(H182/100))/1000),)),IF(MID(I182,1,2)=("Ea"),(ROUND(D182*((F182)+(H182/100)),)),ROUND(D182*(((F182)+(H182/100))/100),))))</f>
        <v>10982</v>
      </c>
      <c r="K182" s="27" t="s">
        <v>16</v>
      </c>
    </row>
    <row r="183" spans="1:11">
      <c r="A183" s="17"/>
      <c r="B183" s="8"/>
      <c r="C183" s="17"/>
      <c r="D183" s="28"/>
      <c r="E183" s="42"/>
      <c r="F183" s="22"/>
      <c r="G183" s="23"/>
      <c r="H183" s="24"/>
      <c r="I183" s="25"/>
      <c r="J183" s="26"/>
      <c r="K183" s="27"/>
    </row>
    <row r="184" spans="1:11">
      <c r="A184" s="17">
        <v>6</v>
      </c>
      <c r="B184" s="8" t="s">
        <v>136</v>
      </c>
      <c r="C184" s="17"/>
      <c r="D184" s="17"/>
      <c r="E184" s="17"/>
      <c r="F184" s="17"/>
      <c r="G184" s="17"/>
      <c r="H184" s="19"/>
      <c r="I184" s="17"/>
      <c r="J184" s="17"/>
      <c r="K184" s="17"/>
    </row>
    <row r="185" spans="1:11">
      <c r="A185" s="17"/>
      <c r="B185" s="8" t="s">
        <v>137</v>
      </c>
      <c r="C185" s="17"/>
      <c r="D185" s="28">
        <v>5</v>
      </c>
      <c r="E185" s="42" t="s">
        <v>19</v>
      </c>
      <c r="F185" s="22">
        <v>1109</v>
      </c>
      <c r="G185" s="23" t="s">
        <v>14</v>
      </c>
      <c r="H185" s="24">
        <v>46</v>
      </c>
      <c r="I185" s="25" t="s">
        <v>20</v>
      </c>
      <c r="J185" s="26">
        <f>IF(MID(I185,1,2)=("P."),(ROUND(D185*((F185)+(H185/100)),)),IF(MID(I185,1,2)=("%o"),(ROUND(D185*(((F185)+(H185/100))/1000),)),IF(MID(I185,1,2)=("Ea"),(ROUND(D185*((F185)+(H185/100)),)),ROUND(D185*(((F185)+(H185/100))/100),))))</f>
        <v>5547</v>
      </c>
      <c r="K185" s="94" t="s">
        <v>16</v>
      </c>
    </row>
    <row r="186" spans="1:11">
      <c r="A186" s="17"/>
      <c r="B186" s="8"/>
      <c r="C186" s="17"/>
      <c r="D186" s="28"/>
      <c r="E186" s="42"/>
      <c r="F186" s="22"/>
      <c r="G186" s="23"/>
      <c r="H186" s="24"/>
      <c r="I186" s="25"/>
      <c r="J186" s="26"/>
      <c r="K186" s="94"/>
    </row>
    <row r="187" spans="1:11">
      <c r="A187" s="17">
        <v>7</v>
      </c>
      <c r="B187" s="8" t="s">
        <v>132</v>
      </c>
      <c r="C187" s="17"/>
      <c r="D187" s="28"/>
      <c r="E187" s="42"/>
      <c r="F187" s="22"/>
      <c r="G187" s="23"/>
      <c r="H187" s="24"/>
      <c r="I187" s="25"/>
      <c r="J187" s="26"/>
    </row>
    <row r="188" spans="1:11">
      <c r="A188" s="17"/>
      <c r="B188" s="8" t="s">
        <v>133</v>
      </c>
      <c r="C188" s="17"/>
      <c r="D188" s="28">
        <v>1</v>
      </c>
      <c r="E188" s="42" t="s">
        <v>110</v>
      </c>
      <c r="F188" s="22">
        <v>3432</v>
      </c>
      <c r="G188" s="23" t="s">
        <v>14</v>
      </c>
      <c r="H188" s="24">
        <v>0</v>
      </c>
      <c r="I188" s="25" t="s">
        <v>20</v>
      </c>
      <c r="J188" s="26">
        <f>IF(MID(I188,1,2)=("P."),(ROUND(D188*((F188)+(H188/100)),)),IF(MID(I188,1,2)=("%o"),(ROUND(D188*(((F188)+(H188/100))/1000),)),IF(MID(I188,1,2)=("Ea"),(ROUND(D188*((F188)+(H188/100)),)),ROUND(D188*(((F188)+(H188/100))/100),))))</f>
        <v>3432</v>
      </c>
      <c r="K188" s="27" t="s">
        <v>16</v>
      </c>
    </row>
    <row r="189" spans="1:11">
      <c r="A189" s="17"/>
      <c r="B189" s="8"/>
      <c r="C189" s="17"/>
      <c r="D189" s="28"/>
      <c r="E189" s="42"/>
      <c r="F189" s="22"/>
      <c r="G189" s="23"/>
      <c r="H189" s="24"/>
      <c r="I189" s="25"/>
      <c r="J189" s="26"/>
      <c r="K189" s="27"/>
    </row>
    <row r="190" spans="1:11">
      <c r="A190" s="17">
        <v>8</v>
      </c>
      <c r="B190" s="8" t="s">
        <v>134</v>
      </c>
      <c r="C190" s="17"/>
      <c r="K190" s="27"/>
    </row>
    <row r="191" spans="1:11">
      <c r="A191" s="17"/>
      <c r="B191" s="8" t="s">
        <v>135</v>
      </c>
      <c r="C191" s="17"/>
      <c r="D191" s="28">
        <v>2</v>
      </c>
      <c r="E191" s="42" t="s">
        <v>110</v>
      </c>
      <c r="F191" s="22">
        <v>478</v>
      </c>
      <c r="G191" s="23" t="s">
        <v>14</v>
      </c>
      <c r="H191" s="24">
        <v>28</v>
      </c>
      <c r="I191" s="25" t="s">
        <v>20</v>
      </c>
      <c r="J191" s="26">
        <f>IF(MID(I191,1,2)=("P."),(ROUND(D191*((F191)+(H191/100)),)),IF(MID(I191,1,2)=("%o"),(ROUND(D191*(((F191)+(H191/100))/1000),)),IF(MID(I191,1,2)=("Ea"),(ROUND(D191*((F191)+(H191/100)),)),ROUND(D191*(((F191)+(H191/100))/100),))))</f>
        <v>957</v>
      </c>
      <c r="K191" s="27" t="s">
        <v>16</v>
      </c>
    </row>
    <row r="192" spans="1:11">
      <c r="A192" s="17"/>
      <c r="B192" s="8"/>
      <c r="C192" s="17"/>
      <c r="D192" s="28"/>
      <c r="E192" s="42"/>
      <c r="F192" s="22"/>
      <c r="G192" s="23"/>
      <c r="H192" s="24"/>
      <c r="I192" s="25"/>
      <c r="J192" s="26"/>
      <c r="K192" s="27"/>
    </row>
    <row r="193" spans="1:11">
      <c r="A193" s="240">
        <v>9</v>
      </c>
      <c r="B193" s="241" t="s">
        <v>416</v>
      </c>
      <c r="C193" s="240"/>
      <c r="D193" s="242"/>
      <c r="E193" s="243"/>
      <c r="F193" s="244"/>
      <c r="G193" s="245"/>
      <c r="H193" s="246"/>
      <c r="I193" s="247"/>
      <c r="J193" s="96"/>
      <c r="K193" s="248"/>
    </row>
    <row r="194" spans="1:11">
      <c r="A194" s="240"/>
      <c r="B194" s="241" t="s">
        <v>417</v>
      </c>
      <c r="C194" s="240"/>
      <c r="D194" s="242"/>
      <c r="E194" s="243"/>
      <c r="F194" s="244"/>
      <c r="G194" s="245"/>
      <c r="H194" s="246"/>
      <c r="I194" s="247"/>
      <c r="J194" s="96"/>
      <c r="K194" s="248"/>
    </row>
    <row r="195" spans="1:11">
      <c r="A195" s="240"/>
      <c r="B195" s="241" t="s">
        <v>418</v>
      </c>
      <c r="C195" s="240"/>
      <c r="D195" s="242">
        <v>1</v>
      </c>
      <c r="E195" s="243" t="s">
        <v>110</v>
      </c>
      <c r="F195" s="244">
        <v>1142</v>
      </c>
      <c r="G195" s="245" t="s">
        <v>14</v>
      </c>
      <c r="H195" s="246">
        <v>24</v>
      </c>
      <c r="I195" s="247" t="s">
        <v>20</v>
      </c>
      <c r="J195" s="96">
        <v>1142</v>
      </c>
      <c r="K195" s="248" t="s">
        <v>16</v>
      </c>
    </row>
    <row r="196" spans="1:11">
      <c r="A196" s="17"/>
      <c r="B196" s="8"/>
      <c r="C196" s="17"/>
      <c r="D196" s="28"/>
      <c r="E196" s="42"/>
      <c r="F196" s="22"/>
      <c r="G196" s="23"/>
      <c r="H196" s="24"/>
      <c r="I196" s="25"/>
      <c r="J196" s="26"/>
      <c r="K196" s="27"/>
    </row>
    <row r="197" spans="1:11">
      <c r="A197" s="17">
        <v>10</v>
      </c>
      <c r="B197" s="8" t="s">
        <v>471</v>
      </c>
      <c r="C197" s="17"/>
      <c r="D197" s="28"/>
      <c r="E197" s="42"/>
      <c r="F197" s="22"/>
      <c r="G197" s="23"/>
      <c r="H197" s="24"/>
      <c r="I197" s="25"/>
      <c r="J197" s="26"/>
      <c r="K197" s="27"/>
    </row>
    <row r="198" spans="1:11">
      <c r="A198" s="17"/>
      <c r="B198" s="8" t="s">
        <v>472</v>
      </c>
      <c r="C198" s="17"/>
      <c r="D198" s="28"/>
      <c r="E198" s="42"/>
      <c r="F198" s="22"/>
      <c r="G198" s="23"/>
      <c r="H198" s="24"/>
      <c r="I198" s="25"/>
      <c r="J198" s="26"/>
      <c r="K198" s="27"/>
    </row>
    <row r="199" spans="1:11">
      <c r="A199" s="17"/>
      <c r="B199" s="8" t="s">
        <v>473</v>
      </c>
      <c r="C199" s="17"/>
      <c r="D199" s="28"/>
      <c r="E199" s="42"/>
      <c r="F199" s="22"/>
      <c r="G199" s="23"/>
      <c r="H199" s="24"/>
      <c r="I199" s="25"/>
      <c r="J199" s="26"/>
      <c r="K199" s="27"/>
    </row>
    <row r="200" spans="1:11">
      <c r="A200" s="17"/>
      <c r="B200" s="8" t="s">
        <v>474</v>
      </c>
      <c r="C200" s="17"/>
      <c r="D200" s="28">
        <v>1</v>
      </c>
      <c r="E200" s="42" t="s">
        <v>110</v>
      </c>
      <c r="F200" s="22">
        <v>10322</v>
      </c>
      <c r="G200" s="23" t="s">
        <v>14</v>
      </c>
      <c r="H200" s="24">
        <v>40</v>
      </c>
      <c r="I200" s="25" t="s">
        <v>20</v>
      </c>
      <c r="J200" s="26">
        <f>IF(MID(I200,1,2)=("P."),(ROUND(D200*((F200)+(H200/100)),)),IF(MID(I200,1,2)=("%o"),(ROUND(D200*(((F200)+(H200/100))/1000),)),IF(MID(I200,1,2)=("Ea"),(ROUND(D200*((F200)+(H200/100)),)),ROUND(D200*(((F200)+(H200/100))/100),))))</f>
        <v>10322</v>
      </c>
      <c r="K200" s="248" t="s">
        <v>16</v>
      </c>
    </row>
    <row r="201" spans="1:11">
      <c r="A201" s="17"/>
      <c r="B201" s="8"/>
      <c r="C201" s="17"/>
      <c r="D201" s="28"/>
      <c r="E201" s="42"/>
      <c r="F201" s="22"/>
      <c r="G201" s="23"/>
      <c r="H201" s="24"/>
      <c r="I201" s="25"/>
      <c r="J201" s="26"/>
      <c r="K201" s="27"/>
    </row>
    <row r="202" spans="1:11">
      <c r="A202" s="17">
        <v>11</v>
      </c>
      <c r="B202" s="8" t="s">
        <v>86</v>
      </c>
      <c r="C202" s="17"/>
      <c r="D202" s="17"/>
      <c r="E202" s="42"/>
      <c r="F202" s="22"/>
      <c r="G202" s="23"/>
      <c r="H202" s="24"/>
      <c r="I202" s="70"/>
      <c r="J202" s="92"/>
      <c r="K202" s="90"/>
    </row>
    <row r="203" spans="1:11">
      <c r="A203" s="17"/>
      <c r="B203" s="8" t="s">
        <v>87</v>
      </c>
      <c r="C203" s="17"/>
      <c r="D203" s="17"/>
      <c r="E203" s="69"/>
      <c r="F203" s="69"/>
      <c r="G203" s="69"/>
      <c r="H203" s="24"/>
      <c r="I203" s="70"/>
      <c r="J203" s="92"/>
      <c r="K203" s="90"/>
    </row>
    <row r="204" spans="1:11">
      <c r="A204" s="17"/>
      <c r="B204" s="8" t="s">
        <v>88</v>
      </c>
      <c r="C204" s="17"/>
      <c r="D204" s="17"/>
      <c r="E204" s="69"/>
      <c r="F204" s="69"/>
      <c r="G204" s="69"/>
      <c r="H204" s="24"/>
      <c r="I204" s="70"/>
      <c r="J204" s="92"/>
      <c r="K204" s="90"/>
    </row>
    <row r="205" spans="1:11">
      <c r="A205" s="17"/>
      <c r="B205" s="8" t="s">
        <v>89</v>
      </c>
      <c r="C205" s="17"/>
      <c r="D205" s="17"/>
      <c r="E205" s="69"/>
      <c r="F205" s="69"/>
      <c r="G205" s="69"/>
      <c r="H205" s="24"/>
      <c r="I205" s="70"/>
      <c r="J205" s="92"/>
      <c r="K205" s="90"/>
    </row>
    <row r="206" spans="1:11">
      <c r="A206" s="17"/>
      <c r="B206" s="8" t="s">
        <v>90</v>
      </c>
      <c r="C206" s="17"/>
      <c r="D206" s="17"/>
      <c r="E206" s="69"/>
      <c r="F206" s="69"/>
      <c r="G206" s="69"/>
      <c r="H206" s="24"/>
      <c r="I206" s="70"/>
      <c r="J206" s="92"/>
      <c r="K206" s="90"/>
    </row>
    <row r="207" spans="1:11">
      <c r="A207" s="17"/>
      <c r="B207" s="8" t="s">
        <v>91</v>
      </c>
      <c r="C207" s="17"/>
      <c r="D207" s="17"/>
      <c r="E207" s="69"/>
      <c r="F207" s="69"/>
      <c r="G207" s="69"/>
      <c r="H207" s="24"/>
      <c r="I207" s="70"/>
      <c r="J207" s="92"/>
      <c r="K207" s="90"/>
    </row>
    <row r="208" spans="1:11">
      <c r="A208" s="17"/>
      <c r="B208" s="8" t="s">
        <v>92</v>
      </c>
      <c r="C208" s="17"/>
      <c r="D208" s="17"/>
      <c r="E208" s="69"/>
      <c r="F208" s="69"/>
      <c r="G208" s="69"/>
      <c r="H208" s="24"/>
      <c r="I208" s="70"/>
      <c r="J208" s="92"/>
      <c r="K208" s="90"/>
    </row>
    <row r="209" spans="1:11">
      <c r="A209" s="17"/>
      <c r="B209" s="8" t="s">
        <v>93</v>
      </c>
      <c r="C209" s="17"/>
      <c r="D209" s="17"/>
      <c r="E209" s="69"/>
      <c r="F209" s="69"/>
      <c r="G209" s="69"/>
      <c r="H209" s="24"/>
      <c r="I209" s="25"/>
      <c r="J209" s="26"/>
      <c r="K209" s="27"/>
    </row>
    <row r="210" spans="1:11">
      <c r="A210" s="17"/>
      <c r="B210" s="8" t="s">
        <v>94</v>
      </c>
      <c r="C210" s="17"/>
      <c r="D210" s="17"/>
      <c r="E210" s="69"/>
      <c r="F210" s="69"/>
      <c r="G210" s="69"/>
      <c r="H210" s="24"/>
      <c r="I210" s="70"/>
      <c r="J210" s="92"/>
      <c r="K210" s="90"/>
    </row>
    <row r="211" spans="1:11">
      <c r="A211" s="17"/>
      <c r="B211" s="8" t="s">
        <v>95</v>
      </c>
      <c r="C211" s="17"/>
      <c r="D211" s="28">
        <v>1200</v>
      </c>
      <c r="E211" s="42" t="s">
        <v>96</v>
      </c>
      <c r="F211" s="22">
        <v>95</v>
      </c>
      <c r="G211" s="23" t="s">
        <v>14</v>
      </c>
      <c r="H211" s="24">
        <v>26</v>
      </c>
      <c r="I211" s="25" t="s">
        <v>97</v>
      </c>
      <c r="J211" s="26">
        <f>IF(MID(I211,1,2)=("P."),(ROUND(D211*((F211)+(H211/100)),)),IF(MID(I211,1,2)=("%o"),(ROUND(D211*(((F211)+(H211/100))/1000),)),IF(MID(I211,1,2)=("Ea"),(ROUND(D211*((F211)+(H211/100)),)),ROUND(D211*(((F211)+(H211/100))/100),))))</f>
        <v>114312</v>
      </c>
      <c r="K211" s="100" t="s">
        <v>16</v>
      </c>
    </row>
    <row r="212" spans="1:11" ht="20.100000000000001" customHeight="1">
      <c r="A212" s="17"/>
      <c r="B212" s="8"/>
      <c r="C212" s="17"/>
      <c r="D212" s="17"/>
      <c r="E212" s="17"/>
      <c r="F212" s="17"/>
      <c r="G212" s="17"/>
      <c r="H212" s="19"/>
      <c r="I212" s="70" t="s">
        <v>141</v>
      </c>
      <c r="J212" s="71">
        <f>SUM(J155:J211)</f>
        <v>179913</v>
      </c>
      <c r="K212" s="94" t="s">
        <v>16</v>
      </c>
    </row>
    <row r="213" spans="1:11" s="5" customFormat="1" ht="20.100000000000001" customHeight="1">
      <c r="A213" s="73"/>
      <c r="D213" s="33"/>
      <c r="E213" s="74"/>
      <c r="F213" s="31"/>
      <c r="G213" s="35"/>
      <c r="H213" s="36"/>
      <c r="I213" s="31" t="s">
        <v>58</v>
      </c>
      <c r="J213" s="75"/>
      <c r="K213" s="79"/>
    </row>
    <row r="214" spans="1:11" ht="20.100000000000001" customHeight="1">
      <c r="A214" s="17"/>
      <c r="B214" s="8"/>
      <c r="C214" s="17"/>
      <c r="D214" s="17"/>
      <c r="E214" s="17"/>
      <c r="F214" s="17"/>
      <c r="G214" s="17"/>
      <c r="H214" s="19"/>
      <c r="I214" s="70" t="s">
        <v>141</v>
      </c>
      <c r="J214" s="112"/>
      <c r="K214" s="113"/>
    </row>
    <row r="215" spans="1:11" ht="14.25" customHeight="1">
      <c r="A215" s="17"/>
      <c r="B215" s="8"/>
      <c r="C215" s="17"/>
      <c r="D215" s="17"/>
      <c r="E215" s="17"/>
      <c r="F215" s="17"/>
      <c r="G215" s="17"/>
      <c r="H215" s="19"/>
      <c r="I215" s="70"/>
      <c r="J215" s="92"/>
      <c r="K215" s="90"/>
    </row>
    <row r="216" spans="1:11" ht="15" customHeight="1">
      <c r="A216" s="17"/>
      <c r="B216" s="18" t="s">
        <v>188</v>
      </c>
      <c r="C216" s="69"/>
      <c r="D216" s="69"/>
      <c r="E216" s="69"/>
      <c r="F216" s="69"/>
      <c r="G216" s="69"/>
      <c r="H216" s="24"/>
      <c r="I216" s="17"/>
      <c r="J216" s="17"/>
      <c r="K216" s="17"/>
    </row>
    <row r="217" spans="1:11" ht="12.75" customHeight="1">
      <c r="A217" s="17"/>
      <c r="B217" s="18" t="s">
        <v>10</v>
      </c>
      <c r="C217" s="69"/>
      <c r="D217" s="69"/>
      <c r="E217" s="69"/>
      <c r="F217" s="69"/>
      <c r="G217" s="69"/>
      <c r="H217" s="24"/>
      <c r="I217" s="17"/>
      <c r="J217" s="17"/>
      <c r="K217" s="17"/>
    </row>
    <row r="218" spans="1:11" ht="16.5" customHeight="1">
      <c r="A218" s="17">
        <v>1</v>
      </c>
      <c r="B218" s="48" t="s">
        <v>189</v>
      </c>
      <c r="C218" s="17"/>
      <c r="D218" s="17"/>
      <c r="E218" s="17"/>
      <c r="F218" s="17"/>
      <c r="G218" s="17"/>
      <c r="H218" s="19"/>
    </row>
    <row r="219" spans="1:11" ht="15.75">
      <c r="A219" s="17"/>
      <c r="B219" s="48" t="s">
        <v>190</v>
      </c>
      <c r="C219" s="17"/>
      <c r="D219" s="17"/>
      <c r="E219" s="17"/>
      <c r="F219" s="17"/>
      <c r="G219" s="17"/>
      <c r="H219" s="19"/>
      <c r="I219" s="70"/>
      <c r="J219" s="92"/>
      <c r="K219" s="90"/>
    </row>
    <row r="220" spans="1:11">
      <c r="A220" s="17"/>
      <c r="B220" s="8" t="s">
        <v>191</v>
      </c>
      <c r="C220" s="17"/>
      <c r="D220" s="28">
        <v>30</v>
      </c>
      <c r="E220" s="21" t="s">
        <v>19</v>
      </c>
      <c r="F220" s="22">
        <v>910</v>
      </c>
      <c r="G220" s="23" t="s">
        <v>14</v>
      </c>
      <c r="H220" s="24">
        <v>0</v>
      </c>
      <c r="I220" s="25" t="s">
        <v>192</v>
      </c>
      <c r="J220" s="26">
        <f>IF(MID(I220,1,2)=("P."),(ROUND(D220*((F220)+(H220/100)),)),IF(MID(I220,1,2)=("%o"),(ROUND(D220*(((F220)+(H220/100))/1000),)),IF(MID(I220,1,2)=("Ea"),(ROUND(D220*((F220)+(H220/100)),)),ROUND(D220*(((F220)+(H220/100))/100),))))</f>
        <v>27300</v>
      </c>
      <c r="K220" s="27" t="s">
        <v>16</v>
      </c>
    </row>
    <row r="221" spans="1:11">
      <c r="A221" s="17"/>
      <c r="B221" s="8"/>
      <c r="C221" s="69"/>
      <c r="D221" s="69"/>
      <c r="E221" s="69"/>
      <c r="F221" s="69"/>
      <c r="G221" s="69"/>
      <c r="H221" s="24"/>
      <c r="I221" s="17"/>
      <c r="J221" s="17"/>
      <c r="K221" s="17"/>
    </row>
    <row r="222" spans="1:11" ht="15.75" customHeight="1">
      <c r="A222" s="17">
        <v>2</v>
      </c>
      <c r="B222" s="8" t="s">
        <v>197</v>
      </c>
      <c r="C222" s="69"/>
      <c r="D222" s="69"/>
      <c r="E222" s="69"/>
      <c r="F222" s="69"/>
      <c r="G222" s="69"/>
      <c r="H222" s="24"/>
    </row>
    <row r="223" spans="1:11" ht="15" customHeight="1">
      <c r="A223" s="17"/>
      <c r="B223" s="48" t="s">
        <v>198</v>
      </c>
      <c r="C223" s="17"/>
      <c r="D223" s="17"/>
      <c r="E223" s="17"/>
      <c r="F223" s="17"/>
      <c r="G223" s="17"/>
      <c r="H223" s="19"/>
      <c r="I223" s="70"/>
      <c r="J223" s="92"/>
      <c r="K223" s="90"/>
    </row>
    <row r="224" spans="1:11">
      <c r="A224" s="17"/>
      <c r="B224" s="8" t="s">
        <v>199</v>
      </c>
      <c r="C224" s="17"/>
      <c r="D224" s="20">
        <v>8.536585365853659</v>
      </c>
      <c r="E224" s="21" t="s">
        <v>200</v>
      </c>
      <c r="F224" s="22">
        <v>118</v>
      </c>
      <c r="G224" s="23" t="s">
        <v>14</v>
      </c>
      <c r="H224" s="24">
        <v>0</v>
      </c>
      <c r="I224" s="25" t="s">
        <v>201</v>
      </c>
      <c r="J224" s="26">
        <f>IF(MID(I224,1,2)=("P."),(ROUND(D224*((F224)+(H224/100)),)),IF(MID(I224,1,2)=("%o"),(ROUND(D224*(((F224)+(H224/100))/1000),)),IF(MID(I224,1,2)=("Ea"),(ROUND(D224*((F224)+(H224/100)),)),ROUND(D224*(((F224)+(H224/100))/100),))))</f>
        <v>1007</v>
      </c>
      <c r="K224" s="27" t="s">
        <v>16</v>
      </c>
    </row>
    <row r="225" spans="1:11" ht="20.100000000000001" customHeight="1">
      <c r="A225" s="17"/>
      <c r="B225" s="8"/>
      <c r="C225" s="69"/>
      <c r="D225" s="69"/>
      <c r="E225" s="42"/>
      <c r="F225" s="22"/>
      <c r="G225" s="23"/>
      <c r="H225" s="24"/>
      <c r="I225" s="97" t="s">
        <v>475</v>
      </c>
      <c r="J225" s="103">
        <f>ROUND(SUM(J219:J224),)</f>
        <v>28307</v>
      </c>
      <c r="K225" s="113" t="s">
        <v>16</v>
      </c>
    </row>
    <row r="226" spans="1:11">
      <c r="A226" s="17"/>
      <c r="B226" s="8"/>
      <c r="C226" s="69"/>
      <c r="D226" s="69"/>
      <c r="E226" s="42"/>
      <c r="F226" s="22"/>
      <c r="G226" s="23"/>
      <c r="H226" s="24"/>
      <c r="I226" s="97"/>
      <c r="J226" s="92"/>
      <c r="K226" s="90"/>
    </row>
    <row r="227" spans="1:11" ht="18.75">
      <c r="A227" s="17"/>
      <c r="B227" s="18" t="s">
        <v>476</v>
      </c>
      <c r="C227" s="17"/>
      <c r="D227" s="17"/>
      <c r="E227" s="17"/>
      <c r="F227" s="17"/>
      <c r="G227" s="17"/>
      <c r="H227" s="19"/>
    </row>
    <row r="228" spans="1:11">
      <c r="A228" s="17">
        <v>1</v>
      </c>
      <c r="B228" s="8" t="s">
        <v>477</v>
      </c>
      <c r="C228" s="17"/>
      <c r="D228" s="17"/>
      <c r="E228" s="17"/>
      <c r="F228" s="17"/>
      <c r="G228" s="17"/>
      <c r="H228" s="19"/>
    </row>
    <row r="229" spans="1:11">
      <c r="A229" s="17"/>
      <c r="B229" s="8" t="s">
        <v>478</v>
      </c>
      <c r="C229" s="17"/>
      <c r="D229" s="28">
        <v>2</v>
      </c>
      <c r="E229" s="21" t="s">
        <v>19</v>
      </c>
      <c r="F229" s="22"/>
      <c r="G229" s="23"/>
      <c r="H229" s="24"/>
      <c r="I229" s="25" t="s">
        <v>20</v>
      </c>
      <c r="J229" s="26"/>
      <c r="K229" s="27"/>
    </row>
    <row r="230" spans="1:11" ht="18.75">
      <c r="A230" s="17"/>
      <c r="B230" s="18"/>
      <c r="C230" s="17"/>
      <c r="D230" s="17"/>
      <c r="E230" s="17"/>
      <c r="F230" s="17"/>
      <c r="G230" s="17"/>
      <c r="H230" s="19"/>
    </row>
    <row r="231" spans="1:11">
      <c r="A231" s="17">
        <v>2</v>
      </c>
      <c r="B231" s="8" t="s">
        <v>479</v>
      </c>
      <c r="C231" s="17"/>
      <c r="D231" s="17"/>
      <c r="E231" s="17"/>
      <c r="F231" s="17"/>
      <c r="G231" s="17"/>
      <c r="H231" s="19"/>
      <c r="I231" s="25"/>
      <c r="J231" s="96"/>
      <c r="K231" s="94"/>
    </row>
    <row r="232" spans="1:11">
      <c r="A232" s="17"/>
      <c r="B232" s="8" t="s">
        <v>480</v>
      </c>
      <c r="C232" s="17"/>
      <c r="D232" s="28">
        <v>3</v>
      </c>
      <c r="E232" s="21" t="s">
        <v>19</v>
      </c>
      <c r="F232" s="22"/>
      <c r="G232" s="23"/>
      <c r="H232" s="24"/>
      <c r="I232" s="25" t="s">
        <v>20</v>
      </c>
      <c r="J232" s="26"/>
      <c r="K232" s="27"/>
    </row>
    <row r="233" spans="1:11" ht="18.75">
      <c r="A233" s="17"/>
      <c r="B233" s="18"/>
      <c r="C233" s="17"/>
      <c r="D233" s="17"/>
      <c r="E233" s="17"/>
      <c r="F233" s="17"/>
      <c r="G233" s="17"/>
      <c r="H233" s="19"/>
    </row>
    <row r="234" spans="1:11">
      <c r="A234" s="17">
        <v>3</v>
      </c>
      <c r="B234" s="8" t="s">
        <v>481</v>
      </c>
      <c r="C234" s="17"/>
      <c r="D234" s="17"/>
      <c r="E234" s="17"/>
      <c r="F234" s="17"/>
      <c r="G234" s="17"/>
      <c r="H234" s="19"/>
      <c r="I234" s="25"/>
      <c r="J234" s="96"/>
      <c r="K234" s="94"/>
    </row>
    <row r="235" spans="1:11">
      <c r="A235" s="17"/>
      <c r="B235" s="8" t="s">
        <v>480</v>
      </c>
      <c r="C235" s="17"/>
      <c r="D235" s="28">
        <v>1</v>
      </c>
      <c r="E235" s="21" t="s">
        <v>19</v>
      </c>
      <c r="F235" s="22"/>
      <c r="G235" s="23"/>
      <c r="H235" s="24"/>
      <c r="I235" s="25" t="s">
        <v>20</v>
      </c>
      <c r="J235" s="26"/>
      <c r="K235" s="27"/>
    </row>
    <row r="236" spans="1:11" ht="18.75">
      <c r="A236" s="17"/>
      <c r="B236" s="18"/>
      <c r="C236" s="17"/>
      <c r="D236" s="17"/>
      <c r="E236" s="17"/>
      <c r="F236" s="17"/>
      <c r="G236" s="17"/>
      <c r="H236" s="19"/>
    </row>
    <row r="237" spans="1:11">
      <c r="A237" s="17">
        <v>4</v>
      </c>
      <c r="B237" s="8" t="s">
        <v>482</v>
      </c>
      <c r="C237" s="17"/>
      <c r="D237" s="17"/>
      <c r="E237" s="17"/>
      <c r="F237" s="17"/>
      <c r="G237" s="17"/>
      <c r="H237" s="19"/>
    </row>
    <row r="238" spans="1:11">
      <c r="A238" s="17"/>
      <c r="B238" s="8" t="s">
        <v>483</v>
      </c>
      <c r="C238" s="17"/>
      <c r="D238" s="28">
        <v>42</v>
      </c>
      <c r="E238" s="21" t="s">
        <v>19</v>
      </c>
      <c r="F238" s="22"/>
      <c r="G238" s="23"/>
      <c r="H238" s="24"/>
      <c r="I238" s="25" t="s">
        <v>20</v>
      </c>
      <c r="J238" s="26"/>
      <c r="K238" s="27"/>
    </row>
    <row r="239" spans="1:11" ht="18.75">
      <c r="A239" s="17"/>
      <c r="B239" s="18"/>
      <c r="C239" s="17"/>
      <c r="D239" s="17"/>
      <c r="E239" s="17"/>
      <c r="F239" s="17"/>
      <c r="G239" s="17"/>
      <c r="H239" s="19"/>
    </row>
    <row r="240" spans="1:11">
      <c r="A240" s="17">
        <v>5</v>
      </c>
      <c r="B240" s="8" t="s">
        <v>484</v>
      </c>
      <c r="C240" s="17"/>
      <c r="D240" s="17"/>
      <c r="E240" s="17"/>
      <c r="F240" s="17"/>
      <c r="G240" s="17"/>
      <c r="H240" s="19"/>
    </row>
    <row r="241" spans="1:11">
      <c r="A241" s="17"/>
      <c r="B241" s="8" t="s">
        <v>483</v>
      </c>
      <c r="C241" s="17"/>
      <c r="D241" s="28">
        <v>12</v>
      </c>
      <c r="E241" s="21" t="s">
        <v>19</v>
      </c>
      <c r="F241" s="22"/>
      <c r="G241" s="23"/>
      <c r="H241" s="24"/>
      <c r="I241" s="25" t="s">
        <v>20</v>
      </c>
      <c r="J241" s="26"/>
      <c r="K241" s="27"/>
    </row>
    <row r="242" spans="1:11">
      <c r="A242" s="17"/>
      <c r="B242" s="8"/>
      <c r="C242" s="17"/>
      <c r="D242" s="28"/>
      <c r="E242" s="21"/>
      <c r="F242" s="22"/>
      <c r="G242" s="23"/>
      <c r="H242" s="24"/>
    </row>
    <row r="243" spans="1:11">
      <c r="A243" s="17">
        <v>6</v>
      </c>
      <c r="B243" s="8" t="s">
        <v>485</v>
      </c>
      <c r="C243" s="17"/>
      <c r="D243" s="17"/>
      <c r="E243" s="17"/>
      <c r="F243" s="17"/>
      <c r="G243" s="17"/>
      <c r="H243" s="19"/>
    </row>
    <row r="244" spans="1:11">
      <c r="A244" s="17"/>
      <c r="B244" s="8" t="s">
        <v>483</v>
      </c>
      <c r="C244" s="17"/>
      <c r="D244" s="28">
        <v>9</v>
      </c>
      <c r="E244" s="21" t="s">
        <v>19</v>
      </c>
      <c r="F244" s="22"/>
      <c r="G244" s="23"/>
      <c r="H244" s="24"/>
      <c r="I244" s="25" t="s">
        <v>20</v>
      </c>
      <c r="J244" s="26"/>
      <c r="K244" s="27"/>
    </row>
    <row r="245" spans="1:11">
      <c r="A245" s="17"/>
      <c r="B245" s="8"/>
      <c r="C245" s="17"/>
      <c r="D245" s="28"/>
      <c r="E245" s="21"/>
      <c r="F245" s="22"/>
      <c r="G245" s="23"/>
      <c r="H245" s="24"/>
      <c r="I245" s="25"/>
      <c r="J245" s="26"/>
      <c r="K245" s="27"/>
    </row>
    <row r="246" spans="1:11">
      <c r="A246" s="17">
        <v>7</v>
      </c>
      <c r="B246" s="8" t="s">
        <v>486</v>
      </c>
      <c r="C246" s="17"/>
      <c r="D246" s="17"/>
      <c r="E246" s="17"/>
      <c r="F246" s="17"/>
      <c r="G246" s="17"/>
      <c r="H246" s="19"/>
    </row>
    <row r="247" spans="1:11">
      <c r="A247" s="17"/>
      <c r="B247" s="8" t="s">
        <v>483</v>
      </c>
      <c r="C247" s="17"/>
      <c r="D247" s="28">
        <v>1</v>
      </c>
      <c r="E247" s="21" t="s">
        <v>19</v>
      </c>
      <c r="F247" s="22"/>
      <c r="G247" s="23"/>
      <c r="H247" s="24"/>
      <c r="I247" s="25" t="s">
        <v>20</v>
      </c>
      <c r="J247" s="26"/>
      <c r="K247" s="27"/>
    </row>
    <row r="248" spans="1:11">
      <c r="A248" s="17"/>
      <c r="B248" s="8"/>
      <c r="C248" s="17"/>
      <c r="D248" s="28"/>
      <c r="E248" s="21"/>
      <c r="F248" s="22"/>
      <c r="G248" s="23"/>
      <c r="H248" s="24"/>
      <c r="I248" s="25"/>
      <c r="J248" s="26"/>
      <c r="K248" s="27"/>
    </row>
    <row r="249" spans="1:11">
      <c r="A249" s="17">
        <v>8</v>
      </c>
      <c r="B249" s="8" t="s">
        <v>487</v>
      </c>
      <c r="C249" s="17"/>
      <c r="D249" s="17"/>
      <c r="E249" s="17"/>
      <c r="F249" s="17"/>
      <c r="G249" s="17"/>
      <c r="H249" s="19"/>
      <c r="I249" s="70"/>
      <c r="J249" s="92"/>
      <c r="K249" s="17"/>
    </row>
    <row r="250" spans="1:11">
      <c r="A250" s="17"/>
      <c r="B250" s="8" t="s">
        <v>488</v>
      </c>
      <c r="C250" s="17"/>
      <c r="D250" s="28">
        <v>4</v>
      </c>
      <c r="E250" s="21" t="s">
        <v>19</v>
      </c>
      <c r="F250" s="22"/>
      <c r="G250" s="23"/>
      <c r="H250" s="24"/>
      <c r="I250" s="25" t="s">
        <v>20</v>
      </c>
      <c r="J250" s="26"/>
      <c r="K250" s="27"/>
    </row>
    <row r="251" spans="1:11">
      <c r="A251" s="17"/>
      <c r="B251" s="8"/>
      <c r="C251" s="17"/>
      <c r="D251" s="17"/>
      <c r="E251" s="17"/>
      <c r="F251" s="17"/>
      <c r="G251" s="17"/>
      <c r="H251" s="19"/>
      <c r="I251" s="70"/>
      <c r="J251" s="92"/>
      <c r="K251" s="17"/>
    </row>
    <row r="252" spans="1:11" ht="20.100000000000001" customHeight="1">
      <c r="A252" s="17"/>
      <c r="B252" s="8"/>
      <c r="C252" s="17"/>
      <c r="D252" s="17"/>
      <c r="E252" s="17"/>
      <c r="F252" s="17" t="s">
        <v>173</v>
      </c>
      <c r="G252" s="17"/>
      <c r="H252" s="19"/>
      <c r="I252" s="70"/>
      <c r="J252" s="103"/>
      <c r="K252" s="113"/>
    </row>
    <row r="253" spans="1:11">
      <c r="A253" s="115"/>
      <c r="B253" s="116" t="s">
        <v>224</v>
      </c>
      <c r="C253" s="17"/>
      <c r="D253" s="17"/>
      <c r="E253" s="17"/>
      <c r="F253" s="117"/>
      <c r="G253" s="117"/>
      <c r="H253" s="117"/>
      <c r="I253" s="118"/>
      <c r="J253" s="82"/>
      <c r="K253" s="119"/>
    </row>
    <row r="254" spans="1:11">
      <c r="A254" s="17">
        <v>1</v>
      </c>
      <c r="B254" s="358" t="s">
        <v>225</v>
      </c>
      <c r="C254" s="358"/>
      <c r="D254" s="83"/>
      <c r="E254" s="42"/>
      <c r="F254" s="22"/>
      <c r="G254" s="23"/>
      <c r="H254" s="24"/>
      <c r="I254" s="25"/>
      <c r="J254" s="26"/>
      <c r="K254" s="27"/>
    </row>
    <row r="255" spans="1:11">
      <c r="A255" s="17"/>
      <c r="B255" s="358"/>
      <c r="C255" s="358"/>
      <c r="D255" s="83"/>
      <c r="E255" s="42"/>
      <c r="F255" s="22"/>
      <c r="G255" s="23"/>
      <c r="H255" s="24"/>
      <c r="I255" s="25"/>
      <c r="J255" s="26"/>
      <c r="K255" s="27"/>
    </row>
    <row r="256" spans="1:11">
      <c r="A256" s="17"/>
      <c r="B256" s="358"/>
      <c r="C256" s="358"/>
      <c r="D256" s="28">
        <v>1</v>
      </c>
      <c r="E256" s="42" t="s">
        <v>110</v>
      </c>
      <c r="F256" s="22"/>
      <c r="G256" s="23"/>
      <c r="H256" s="24"/>
      <c r="I256" s="25" t="s">
        <v>27</v>
      </c>
      <c r="J256" s="26"/>
      <c r="K256" s="27"/>
    </row>
    <row r="257" spans="1:11" ht="20.100000000000001" customHeight="1">
      <c r="A257" s="17"/>
      <c r="B257" s="8"/>
      <c r="C257" s="17"/>
      <c r="D257" s="17"/>
      <c r="E257" s="17"/>
      <c r="F257" s="17"/>
      <c r="G257" s="17"/>
      <c r="H257" s="19"/>
      <c r="I257" s="70" t="s">
        <v>226</v>
      </c>
      <c r="J257" s="103"/>
      <c r="K257" s="27"/>
    </row>
    <row r="258" spans="1:11">
      <c r="A258" s="17"/>
      <c r="B258" s="8"/>
      <c r="C258" s="17"/>
      <c r="D258" s="17"/>
      <c r="E258" s="17"/>
      <c r="F258" s="17"/>
      <c r="G258" s="17"/>
      <c r="H258" s="19"/>
      <c r="I258" s="70"/>
      <c r="J258" s="92"/>
      <c r="K258" s="27"/>
    </row>
    <row r="259" spans="1:11" s="5" customFormat="1" ht="15" customHeight="1">
      <c r="A259" s="3"/>
      <c r="C259" s="351" t="s">
        <v>143</v>
      </c>
      <c r="D259" s="351"/>
      <c r="E259" s="351"/>
      <c r="F259" s="351"/>
      <c r="G259" s="351"/>
      <c r="H259" s="351"/>
      <c r="I259" s="32"/>
      <c r="J259" s="31"/>
      <c r="K259" s="4"/>
    </row>
    <row r="260" spans="1:11" s="5" customFormat="1" ht="15" customHeight="1">
      <c r="A260" s="3"/>
      <c r="C260" s="104"/>
      <c r="D260" s="104"/>
      <c r="E260" s="104"/>
      <c r="F260" s="104"/>
      <c r="G260" s="104"/>
      <c r="H260" s="104"/>
      <c r="I260" s="32"/>
      <c r="J260" s="31"/>
      <c r="K260" s="4"/>
    </row>
    <row r="261" spans="1:11" s="5" customFormat="1" ht="18" customHeight="1">
      <c r="A261" s="17"/>
      <c r="B261" s="8"/>
      <c r="C261" s="8"/>
      <c r="D261" s="348" t="s">
        <v>144</v>
      </c>
      <c r="E261" s="348"/>
      <c r="F261" s="348"/>
      <c r="G261" s="348"/>
      <c r="H261" s="348"/>
      <c r="I261" s="348"/>
      <c r="J261" s="17"/>
      <c r="K261" s="17"/>
    </row>
    <row r="262" spans="1:11" s="5" customFormat="1" ht="18" customHeight="1">
      <c r="A262" s="17"/>
      <c r="B262" s="8"/>
      <c r="C262" s="8"/>
      <c r="D262" s="349" t="s">
        <v>145</v>
      </c>
      <c r="E262" s="349"/>
      <c r="F262" s="349"/>
      <c r="G262" s="105"/>
      <c r="H262" s="105"/>
      <c r="I262" s="105"/>
      <c r="J262" s="17"/>
      <c r="K262" s="17"/>
    </row>
    <row r="263" spans="1:11" s="5" customFormat="1" ht="18" customHeight="1">
      <c r="A263" s="17"/>
      <c r="B263" s="8"/>
      <c r="C263" s="8"/>
      <c r="D263" s="349" t="s">
        <v>146</v>
      </c>
      <c r="E263" s="349"/>
      <c r="F263" s="349"/>
      <c r="G263" s="349"/>
      <c r="H263" s="349"/>
      <c r="I263" s="349"/>
      <c r="J263" s="17"/>
      <c r="K263" s="17"/>
    </row>
    <row r="264" spans="1:11" s="5" customFormat="1" ht="18" customHeight="1">
      <c r="A264" s="17"/>
      <c r="B264" s="8"/>
      <c r="C264" s="8"/>
      <c r="D264" s="348" t="s">
        <v>147</v>
      </c>
      <c r="E264" s="348"/>
      <c r="F264" s="348"/>
      <c r="G264" s="348"/>
      <c r="H264" s="348"/>
      <c r="I264" s="348"/>
      <c r="J264" s="17"/>
      <c r="K264" s="17"/>
    </row>
    <row r="265" spans="1:11" s="5" customFormat="1" ht="18" customHeight="1">
      <c r="A265" s="17"/>
      <c r="B265" s="8"/>
      <c r="C265" s="8"/>
      <c r="D265" s="349" t="s">
        <v>145</v>
      </c>
      <c r="E265" s="349"/>
      <c r="F265" s="349"/>
      <c r="G265" s="105"/>
      <c r="H265" s="105"/>
      <c r="I265" s="105"/>
      <c r="J265" s="17"/>
      <c r="K265" s="17"/>
    </row>
    <row r="266" spans="1:11" s="5" customFormat="1" ht="18" customHeight="1">
      <c r="A266" s="17"/>
      <c r="B266" s="8"/>
      <c r="C266" s="8"/>
      <c r="D266" s="349" t="s">
        <v>146</v>
      </c>
      <c r="E266" s="349"/>
      <c r="F266" s="349"/>
      <c r="G266" s="349"/>
      <c r="H266" s="349"/>
      <c r="I266" s="349"/>
      <c r="J266" s="17"/>
      <c r="K266" s="17"/>
    </row>
    <row r="267" spans="1:11" s="5" customFormat="1" ht="18" customHeight="1">
      <c r="A267" s="17"/>
      <c r="B267" s="8"/>
      <c r="C267" s="8"/>
      <c r="D267" s="348" t="s">
        <v>227</v>
      </c>
      <c r="E267" s="348"/>
      <c r="F267" s="348"/>
      <c r="G267" s="348"/>
      <c r="H267" s="348"/>
      <c r="I267" s="348"/>
      <c r="J267" s="17"/>
      <c r="K267" s="17"/>
    </row>
    <row r="268" spans="1:11" s="5" customFormat="1" ht="18" customHeight="1">
      <c r="A268" s="17"/>
      <c r="B268" s="8"/>
      <c r="C268" s="8"/>
      <c r="D268" s="349" t="s">
        <v>145</v>
      </c>
      <c r="E268" s="349"/>
      <c r="F268" s="349"/>
      <c r="G268" s="105"/>
      <c r="H268" s="105"/>
      <c r="I268" s="105"/>
      <c r="J268" s="17"/>
      <c r="K268" s="17"/>
    </row>
    <row r="269" spans="1:11" s="5" customFormat="1">
      <c r="A269" s="17"/>
      <c r="B269" s="8"/>
      <c r="C269" s="8"/>
      <c r="D269" s="349" t="s">
        <v>146</v>
      </c>
      <c r="E269" s="349"/>
      <c r="F269" s="349"/>
      <c r="G269" s="349"/>
      <c r="H269" s="349"/>
      <c r="I269" s="349"/>
      <c r="J269" s="17"/>
      <c r="K269" s="17"/>
    </row>
    <row r="270" spans="1:11" s="5" customFormat="1" ht="15.75">
      <c r="A270" s="17"/>
      <c r="B270" s="8"/>
      <c r="C270" s="8"/>
      <c r="D270" s="120" t="s">
        <v>228</v>
      </c>
      <c r="E270" s="105"/>
      <c r="F270" s="105"/>
      <c r="G270" s="105"/>
      <c r="H270" s="105"/>
      <c r="I270" s="105"/>
      <c r="J270" s="17"/>
      <c r="K270" s="17"/>
    </row>
    <row r="271" spans="1:11" s="5" customFormat="1" ht="15.75" thickBot="1">
      <c r="A271" s="17"/>
      <c r="B271" s="8"/>
      <c r="C271" s="8"/>
      <c r="D271" s="349" t="s">
        <v>229</v>
      </c>
      <c r="E271" s="349"/>
      <c r="F271" s="349"/>
      <c r="G271" s="349"/>
      <c r="H271" s="349"/>
      <c r="I271" s="349"/>
      <c r="J271" s="17"/>
      <c r="K271" s="17"/>
    </row>
    <row r="272" spans="1:11" s="5" customFormat="1" ht="20.100000000000001" customHeight="1" thickBot="1">
      <c r="A272" s="17"/>
      <c r="B272" s="8"/>
      <c r="C272" s="8"/>
      <c r="D272" s="106"/>
      <c r="E272" s="106"/>
      <c r="F272" s="106"/>
      <c r="G272" s="106"/>
      <c r="H272" s="106"/>
      <c r="I272" s="106"/>
      <c r="J272" s="12"/>
      <c r="K272" s="12"/>
    </row>
    <row r="273" spans="1:13" s="5" customFormat="1">
      <c r="A273" s="17"/>
      <c r="B273" s="107" t="s">
        <v>148</v>
      </c>
      <c r="C273" s="17"/>
      <c r="D273" s="17"/>
      <c r="E273" s="17"/>
      <c r="F273" s="17"/>
      <c r="G273" s="17"/>
      <c r="H273" s="19"/>
      <c r="I273" s="17"/>
      <c r="J273" s="17"/>
      <c r="K273" s="17"/>
    </row>
    <row r="274" spans="1:13" s="5" customFormat="1" ht="9.75" customHeight="1">
      <c r="A274" s="17"/>
      <c r="B274" s="107"/>
      <c r="C274" s="17"/>
      <c r="D274" s="17"/>
      <c r="E274" s="17"/>
      <c r="F274" s="17"/>
      <c r="G274" s="17"/>
      <c r="H274" s="19"/>
      <c r="I274" s="17"/>
      <c r="J274" s="17"/>
      <c r="K274" s="17"/>
    </row>
    <row r="275" spans="1:13" s="5" customFormat="1">
      <c r="A275" s="17">
        <v>1</v>
      </c>
      <c r="B275" s="350" t="s">
        <v>149</v>
      </c>
      <c r="C275" s="350"/>
      <c r="D275" s="350"/>
      <c r="E275" s="350"/>
      <c r="F275" s="350"/>
      <c r="G275" s="350"/>
      <c r="H275" s="350"/>
      <c r="I275" s="350"/>
      <c r="J275" s="350"/>
      <c r="K275" s="17"/>
    </row>
    <row r="276" spans="1:13" s="5" customFormat="1">
      <c r="A276" s="17"/>
      <c r="B276" s="350"/>
      <c r="C276" s="350"/>
      <c r="D276" s="350"/>
      <c r="E276" s="350"/>
      <c r="F276" s="350"/>
      <c r="G276" s="350"/>
      <c r="H276" s="350"/>
      <c r="I276" s="350"/>
      <c r="J276" s="350"/>
      <c r="K276" s="17"/>
    </row>
    <row r="277" spans="1:13" s="5" customFormat="1">
      <c r="A277" s="17"/>
      <c r="B277" s="350"/>
      <c r="C277" s="350"/>
      <c r="D277" s="350"/>
      <c r="E277" s="350"/>
      <c r="F277" s="350"/>
      <c r="G277" s="350"/>
      <c r="H277" s="350"/>
      <c r="I277" s="350"/>
      <c r="J277" s="350"/>
      <c r="K277" s="17"/>
    </row>
    <row r="278" spans="1:13" s="5" customFormat="1" ht="7.5" customHeight="1">
      <c r="A278" s="17"/>
      <c r="B278" s="350"/>
      <c r="C278" s="350"/>
      <c r="D278" s="350"/>
      <c r="E278" s="350"/>
      <c r="F278" s="350"/>
      <c r="G278" s="350"/>
      <c r="H278" s="350"/>
      <c r="I278" s="350"/>
      <c r="J278" s="350"/>
      <c r="K278" s="17"/>
    </row>
    <row r="279" spans="1:13" s="5" customFormat="1">
      <c r="A279" s="17"/>
      <c r="B279" s="8"/>
      <c r="C279" s="17"/>
      <c r="D279" s="17"/>
      <c r="E279" s="17"/>
      <c r="F279" s="17"/>
      <c r="G279" s="17"/>
      <c r="H279" s="19"/>
      <c r="I279" s="17"/>
      <c r="J279" s="17"/>
      <c r="K279" s="17"/>
    </row>
    <row r="280" spans="1:13" s="5" customFormat="1" ht="15.75">
      <c r="A280" s="17">
        <v>2</v>
      </c>
      <c r="B280" s="48" t="s">
        <v>150</v>
      </c>
      <c r="C280" s="17"/>
      <c r="D280" s="17"/>
      <c r="E280" s="17"/>
      <c r="F280" s="17"/>
      <c r="G280" s="17"/>
      <c r="H280" s="19"/>
      <c r="I280" s="17"/>
      <c r="J280" s="17"/>
      <c r="K280" s="17"/>
    </row>
    <row r="281" spans="1:13" s="5" customFormat="1">
      <c r="A281" s="3"/>
      <c r="D281" s="30"/>
      <c r="E281" s="17"/>
      <c r="F281" s="17" t="s">
        <v>151</v>
      </c>
      <c r="G281" s="17"/>
      <c r="H281" s="19"/>
      <c r="I281" s="17"/>
      <c r="J281" s="17"/>
      <c r="K281" s="17"/>
    </row>
    <row r="282" spans="1:13" s="5" customFormat="1" ht="15.75">
      <c r="A282" s="17">
        <v>3</v>
      </c>
      <c r="B282" s="48" t="s">
        <v>152</v>
      </c>
      <c r="C282" s="17"/>
      <c r="D282" s="17"/>
      <c r="E282" s="17"/>
      <c r="F282" s="17"/>
      <c r="G282" s="17"/>
      <c r="H282" s="19"/>
      <c r="I282" s="17"/>
      <c r="J282" s="17"/>
      <c r="K282" s="17"/>
    </row>
    <row r="283" spans="1:13" s="4" customFormat="1" ht="15.75">
      <c r="A283" s="3"/>
      <c r="B283" s="5"/>
      <c r="C283" s="5"/>
      <c r="D283" s="30"/>
      <c r="F283" s="31"/>
      <c r="G283" s="108"/>
      <c r="I283" s="32"/>
      <c r="J283" s="31"/>
      <c r="L283" s="5"/>
      <c r="M283" s="5"/>
    </row>
    <row r="284" spans="1:13" s="4" customFormat="1" ht="15.75">
      <c r="A284" s="3"/>
      <c r="B284" s="5"/>
      <c r="C284" s="5"/>
      <c r="D284" s="30"/>
      <c r="F284" s="31"/>
      <c r="G284" s="108"/>
      <c r="I284" s="32"/>
      <c r="J284" s="31"/>
      <c r="L284" s="5"/>
      <c r="M284" s="5"/>
    </row>
    <row r="285" spans="1:13" s="5" customFormat="1">
      <c r="A285" s="3"/>
      <c r="C285" s="17"/>
      <c r="D285" s="17"/>
      <c r="E285" s="17"/>
      <c r="F285" s="17"/>
      <c r="G285" s="17"/>
      <c r="H285" s="19"/>
      <c r="I285" s="17"/>
      <c r="J285" s="17"/>
      <c r="K285" s="17"/>
    </row>
    <row r="286" spans="1:13" s="5" customFormat="1">
      <c r="A286" s="19" t="s">
        <v>153</v>
      </c>
      <c r="B286" s="8"/>
      <c r="C286" s="17"/>
      <c r="D286" s="17"/>
      <c r="E286" s="17"/>
      <c r="F286" s="17"/>
      <c r="G286" s="17"/>
      <c r="H286" s="19"/>
      <c r="I286" s="17"/>
      <c r="J286" s="17"/>
      <c r="K286" s="17"/>
    </row>
    <row r="287" spans="1:13" s="5" customFormat="1">
      <c r="A287" s="3"/>
      <c r="C287" s="17"/>
      <c r="D287" s="17"/>
      <c r="E287" s="17"/>
      <c r="F287" s="17"/>
      <c r="G287" s="17"/>
      <c r="H287" s="19"/>
      <c r="I287" s="17"/>
      <c r="J287" s="17"/>
      <c r="K287" s="17"/>
    </row>
    <row r="288" spans="1:13" s="5" customFormat="1">
      <c r="A288" s="17"/>
      <c r="B288" s="8"/>
      <c r="C288" s="372" t="s">
        <v>526</v>
      </c>
      <c r="D288" s="17"/>
      <c r="E288" s="17"/>
      <c r="F288" s="17"/>
      <c r="G288" s="17"/>
      <c r="H288" s="19"/>
      <c r="I288" s="372" t="s">
        <v>526</v>
      </c>
      <c r="J288" s="17"/>
      <c r="K288" s="17"/>
    </row>
    <row r="289" spans="1:11" s="5" customFormat="1">
      <c r="A289" s="17"/>
      <c r="B289" s="2"/>
      <c r="C289" s="17" t="s">
        <v>154</v>
      </c>
      <c r="D289" s="17"/>
      <c r="E289" s="17"/>
      <c r="F289" s="17"/>
      <c r="G289" s="17"/>
      <c r="H289" s="19"/>
      <c r="I289" s="17" t="s">
        <v>155</v>
      </c>
      <c r="J289" s="17"/>
      <c r="K289" s="17"/>
    </row>
    <row r="290" spans="1:11" s="5" customFormat="1">
      <c r="A290" s="17"/>
      <c r="B290" s="2"/>
      <c r="C290" s="7" t="s">
        <v>156</v>
      </c>
      <c r="D290" s="17"/>
      <c r="E290" s="17"/>
      <c r="F290" s="17"/>
      <c r="G290" s="17"/>
      <c r="H290" s="19"/>
      <c r="I290" s="7" t="s">
        <v>157</v>
      </c>
      <c r="J290" s="17"/>
      <c r="K290" s="17"/>
    </row>
    <row r="291" spans="1:11" s="5" customFormat="1">
      <c r="A291" s="17"/>
      <c r="B291" s="2"/>
      <c r="C291" s="69" t="s">
        <v>158</v>
      </c>
      <c r="D291" s="17"/>
      <c r="E291" s="17"/>
      <c r="F291" s="17"/>
      <c r="G291" s="17"/>
      <c r="H291" s="19"/>
      <c r="I291" s="69" t="s">
        <v>158</v>
      </c>
      <c r="J291" s="17"/>
      <c r="K291" s="17"/>
    </row>
    <row r="292" spans="1:11">
      <c r="A292" s="17"/>
      <c r="B292" s="8"/>
      <c r="C292" s="17"/>
      <c r="D292" s="17"/>
      <c r="E292" s="17"/>
      <c r="F292" s="17"/>
      <c r="G292" s="17"/>
      <c r="H292" s="19"/>
      <c r="I292" s="70"/>
      <c r="J292" s="92"/>
      <c r="K292" s="90"/>
    </row>
    <row r="293" spans="1:11">
      <c r="A293" s="17"/>
      <c r="B293" s="8"/>
      <c r="C293" s="17"/>
      <c r="D293" s="17"/>
      <c r="E293" s="17"/>
      <c r="F293" s="17"/>
      <c r="G293" s="17"/>
      <c r="H293" s="19"/>
      <c r="I293" s="70"/>
      <c r="J293" s="92"/>
      <c r="K293" s="90"/>
    </row>
    <row r="294" spans="1:11">
      <c r="A294" s="17"/>
      <c r="B294" s="8"/>
      <c r="C294" s="17"/>
      <c r="D294" s="17"/>
      <c r="E294" s="17"/>
      <c r="F294" s="17"/>
      <c r="G294" s="17"/>
      <c r="H294" s="19"/>
      <c r="I294" s="70"/>
      <c r="J294" s="92"/>
      <c r="K294" s="90"/>
    </row>
    <row r="295" spans="1:11">
      <c r="A295" s="17"/>
      <c r="B295" s="8"/>
      <c r="C295" s="17"/>
      <c r="D295" s="17"/>
      <c r="E295" s="17"/>
      <c r="F295" s="17"/>
      <c r="G295" s="17"/>
      <c r="H295" s="19"/>
      <c r="I295" s="70"/>
      <c r="J295" s="92"/>
      <c r="K295" s="90"/>
    </row>
    <row r="296" spans="1:11">
      <c r="A296" s="17"/>
      <c r="B296" s="8"/>
      <c r="C296" s="17"/>
      <c r="D296" s="17"/>
      <c r="E296" s="17"/>
      <c r="F296" s="17"/>
      <c r="G296" s="17"/>
      <c r="H296" s="19"/>
      <c r="I296" s="70"/>
      <c r="J296" s="92"/>
      <c r="K296" s="90"/>
    </row>
    <row r="297" spans="1:11">
      <c r="A297" s="17"/>
      <c r="B297" s="8"/>
      <c r="C297" s="17"/>
      <c r="D297" s="17"/>
      <c r="E297" s="17"/>
      <c r="F297" s="17"/>
      <c r="G297" s="17"/>
      <c r="H297" s="19"/>
      <c r="I297" s="70"/>
      <c r="J297" s="92"/>
      <c r="K297" s="90"/>
    </row>
    <row r="298" spans="1:11">
      <c r="A298" s="17"/>
      <c r="B298" s="8"/>
      <c r="C298" s="17"/>
      <c r="D298" s="17"/>
      <c r="E298" s="17"/>
      <c r="F298" s="17"/>
      <c r="G298" s="17"/>
      <c r="H298" s="19"/>
      <c r="I298" s="70"/>
      <c r="J298" s="92"/>
      <c r="K298" s="90"/>
    </row>
    <row r="299" spans="1:11">
      <c r="A299" s="17"/>
      <c r="B299" s="8"/>
      <c r="C299" s="17"/>
      <c r="D299" s="17"/>
      <c r="E299" s="17"/>
      <c r="F299" s="17"/>
      <c r="G299" s="17"/>
      <c r="H299" s="19"/>
      <c r="I299" s="70"/>
      <c r="J299" s="92"/>
      <c r="K299" s="90"/>
    </row>
    <row r="300" spans="1:11">
      <c r="A300" s="17"/>
      <c r="B300" s="8"/>
      <c r="C300" s="17"/>
      <c r="D300" s="17"/>
      <c r="E300" s="17"/>
      <c r="F300" s="17"/>
      <c r="G300" s="17"/>
      <c r="H300" s="19"/>
      <c r="I300" s="70"/>
      <c r="J300" s="92"/>
      <c r="K300" s="90"/>
    </row>
    <row r="301" spans="1:11">
      <c r="A301" s="17"/>
      <c r="B301" s="8"/>
      <c r="C301" s="17"/>
      <c r="D301" s="17"/>
      <c r="E301" s="17"/>
      <c r="F301" s="17"/>
      <c r="G301" s="17"/>
      <c r="H301" s="19"/>
      <c r="I301" s="70"/>
      <c r="J301" s="92"/>
      <c r="K301" s="90"/>
    </row>
    <row r="302" spans="1:11">
      <c r="A302" s="17"/>
      <c r="B302" s="8"/>
      <c r="C302" s="17"/>
      <c r="D302" s="17"/>
      <c r="E302" s="17"/>
      <c r="F302" s="17"/>
      <c r="G302" s="17"/>
      <c r="H302" s="19"/>
      <c r="I302" s="70"/>
      <c r="J302" s="92"/>
      <c r="K302" s="90"/>
    </row>
    <row r="303" spans="1:11">
      <c r="A303" s="17"/>
      <c r="B303" s="8"/>
      <c r="C303" s="17"/>
      <c r="D303" s="17"/>
      <c r="E303" s="17"/>
      <c r="F303" s="17"/>
      <c r="G303" s="17"/>
      <c r="H303" s="19"/>
      <c r="I303" s="70"/>
      <c r="J303" s="92"/>
      <c r="K303" s="90"/>
    </row>
    <row r="304" spans="1:11">
      <c r="A304" s="3"/>
      <c r="B304" s="8"/>
      <c r="C304" s="17"/>
      <c r="D304" s="17"/>
      <c r="E304" s="17"/>
      <c r="F304" s="17"/>
      <c r="G304" s="32"/>
      <c r="H304" s="4"/>
      <c r="I304" s="32"/>
      <c r="J304" s="31"/>
      <c r="K304" s="4"/>
    </row>
    <row r="305" spans="1:10">
      <c r="A305" s="2"/>
      <c r="B305" s="5"/>
      <c r="C305" s="5"/>
      <c r="D305" s="157"/>
      <c r="E305" s="4"/>
      <c r="F305" s="31"/>
      <c r="H305" s="2"/>
    </row>
    <row r="306" spans="1:10">
      <c r="A306" s="2"/>
      <c r="H306" s="2"/>
    </row>
    <row r="307" spans="1:10">
      <c r="A307" s="2"/>
      <c r="H307" s="2"/>
    </row>
    <row r="308" spans="1:10">
      <c r="A308" s="2"/>
      <c r="H308" s="2"/>
    </row>
    <row r="309" spans="1:10">
      <c r="A309" s="2"/>
      <c r="H309" s="2"/>
    </row>
    <row r="310" spans="1:10">
      <c r="A310" s="2"/>
      <c r="H310" s="2"/>
    </row>
    <row r="311" spans="1:10">
      <c r="A311" s="2"/>
      <c r="H311" s="2"/>
    </row>
    <row r="312" spans="1:10">
      <c r="A312" s="2"/>
      <c r="H312" s="2"/>
    </row>
    <row r="313" spans="1:10">
      <c r="A313" s="2"/>
      <c r="H313" s="2"/>
    </row>
    <row r="314" spans="1:10">
      <c r="A314" s="2"/>
      <c r="H314" s="2"/>
    </row>
    <row r="315" spans="1:10">
      <c r="A315" s="148"/>
      <c r="G315" s="17"/>
      <c r="H315" s="17"/>
      <c r="I315" s="69"/>
      <c r="J315" s="17"/>
    </row>
    <row r="316" spans="1:10">
      <c r="A316" s="17"/>
      <c r="B316" s="8"/>
      <c r="C316" s="17"/>
      <c r="D316" s="17"/>
      <c r="E316" s="69"/>
      <c r="F316" s="17"/>
      <c r="G316" s="17"/>
      <c r="H316" s="19"/>
      <c r="I316" s="17"/>
      <c r="J316" s="17"/>
    </row>
    <row r="317" spans="1:10">
      <c r="A317" s="17"/>
      <c r="B317" s="8"/>
      <c r="C317" s="17"/>
      <c r="D317" s="17"/>
      <c r="E317" s="17"/>
      <c r="F317" s="17"/>
      <c r="G317" s="17"/>
      <c r="H317" s="19"/>
      <c r="I317" s="17"/>
      <c r="J317" s="17"/>
    </row>
    <row r="318" spans="1:10">
      <c r="A318" s="17"/>
      <c r="B318" s="8"/>
      <c r="C318" s="17"/>
      <c r="D318" s="17"/>
      <c r="E318" s="17"/>
      <c r="F318" s="17"/>
      <c r="G318" s="17"/>
      <c r="H318" s="19"/>
    </row>
    <row r="319" spans="1:10">
      <c r="B319" s="8"/>
      <c r="C319" s="17"/>
      <c r="D319" s="17"/>
      <c r="E319" s="17"/>
      <c r="F319" s="17"/>
    </row>
  </sheetData>
  <mergeCells count="22">
    <mergeCell ref="D268:F268"/>
    <mergeCell ref="D269:I269"/>
    <mergeCell ref="D271:I271"/>
    <mergeCell ref="B275:J278"/>
    <mergeCell ref="D262:F262"/>
    <mergeCell ref="D263:I263"/>
    <mergeCell ref="D264:I264"/>
    <mergeCell ref="D265:F265"/>
    <mergeCell ref="D266:I266"/>
    <mergeCell ref="D267:I267"/>
    <mergeCell ref="D261:I261"/>
    <mergeCell ref="C1:K3"/>
    <mergeCell ref="B4:J4"/>
    <mergeCell ref="B38:C43"/>
    <mergeCell ref="B62:C63"/>
    <mergeCell ref="B80:C90"/>
    <mergeCell ref="B92:C94"/>
    <mergeCell ref="B113:D120"/>
    <mergeCell ref="B122:C127"/>
    <mergeCell ref="B176:D178"/>
    <mergeCell ref="B254:C256"/>
    <mergeCell ref="C259:H259"/>
  </mergeCells>
  <pageMargins left="0.75" right="0.25" top="0.75" bottom="0.25" header="0.5" footer="0.5"/>
  <pageSetup paperSize="9" orientation="portrait" r:id="rId1"/>
  <headerFooter alignWithMargins="0">
    <oddHeader>&amp;RPage &amp;P of &amp;N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0000"/>
  </sheetPr>
  <dimension ref="A1:M222"/>
  <sheetViews>
    <sheetView view="pageBreakPreview" zoomScaleSheetLayoutView="100" workbookViewId="0">
      <selection activeCell="A218" sqref="A218"/>
    </sheetView>
  </sheetViews>
  <sheetFormatPr defaultRowHeight="15"/>
  <cols>
    <col min="1" max="1" width="5.7109375" style="1" customWidth="1"/>
    <col min="2" max="2" width="16.5703125" style="2" customWidth="1"/>
    <col min="3" max="3" width="20.7109375" style="2" customWidth="1"/>
    <col min="4" max="4" width="10.5703125" style="2" customWidth="1"/>
    <col min="5" max="5" width="4.85546875" style="2" customWidth="1"/>
    <col min="6" max="6" width="8" style="2" customWidth="1"/>
    <col min="7" max="7" width="0.85546875" style="2" customWidth="1"/>
    <col min="8" max="8" width="3.42578125" style="42" customWidth="1"/>
    <col min="9" max="9" width="8.140625" style="2" customWidth="1"/>
    <col min="10" max="10" width="12.7109375" style="2" customWidth="1"/>
    <col min="11" max="11" width="2.28515625" style="2" customWidth="1"/>
    <col min="12" max="12" width="4.140625" style="2" customWidth="1"/>
    <col min="13" max="13" width="11.28515625" style="2" bestFit="1" customWidth="1"/>
    <col min="14" max="16384" width="9.140625" style="2"/>
  </cols>
  <sheetData>
    <row r="1" spans="1:11" ht="15" customHeight="1">
      <c r="A1" s="1" t="s">
        <v>0</v>
      </c>
      <c r="B1" s="1"/>
      <c r="C1" s="352" t="s">
        <v>1</v>
      </c>
      <c r="D1" s="352"/>
      <c r="E1" s="352"/>
      <c r="F1" s="352"/>
      <c r="G1" s="352"/>
      <c r="H1" s="352"/>
      <c r="I1" s="352"/>
      <c r="J1" s="352"/>
      <c r="K1" s="352"/>
    </row>
    <row r="2" spans="1:11" ht="18" customHeight="1">
      <c r="C2" s="352"/>
      <c r="D2" s="352"/>
      <c r="E2" s="352"/>
      <c r="F2" s="352"/>
      <c r="G2" s="352"/>
      <c r="H2" s="352"/>
      <c r="I2" s="352"/>
      <c r="J2" s="352"/>
      <c r="K2" s="352"/>
    </row>
    <row r="3" spans="1:11" ht="18" customHeight="1">
      <c r="C3" s="352"/>
      <c r="D3" s="352"/>
      <c r="E3" s="352"/>
      <c r="F3" s="352"/>
      <c r="G3" s="352"/>
      <c r="H3" s="352"/>
      <c r="I3" s="352"/>
      <c r="J3" s="352"/>
      <c r="K3" s="352"/>
    </row>
    <row r="4" spans="1:11" s="5" customFormat="1" ht="18.75">
      <c r="A4" s="3"/>
      <c r="B4" s="353" t="s">
        <v>2</v>
      </c>
      <c r="C4" s="353"/>
      <c r="D4" s="353"/>
      <c r="E4" s="353"/>
      <c r="F4" s="353"/>
      <c r="G4" s="353"/>
      <c r="H4" s="353"/>
      <c r="I4" s="353"/>
      <c r="J4" s="353"/>
      <c r="K4" s="4"/>
    </row>
    <row r="5" spans="1:11" ht="15" customHeight="1" thickBot="1">
      <c r="D5" s="6"/>
      <c r="E5" s="7"/>
      <c r="F5" s="7"/>
      <c r="G5" s="6"/>
      <c r="H5" s="8"/>
      <c r="I5" s="9"/>
      <c r="J5" s="9"/>
    </row>
    <row r="6" spans="1:11" ht="15" customHeight="1" thickBot="1">
      <c r="A6" s="10" t="s">
        <v>3</v>
      </c>
      <c r="B6" s="11" t="s">
        <v>4</v>
      </c>
      <c r="C6" s="12"/>
      <c r="D6" s="13" t="s">
        <v>5</v>
      </c>
      <c r="E6" s="12"/>
      <c r="F6" s="12" t="s">
        <v>6</v>
      </c>
      <c r="G6" s="13"/>
      <c r="H6" s="14"/>
      <c r="I6" s="15" t="s">
        <v>7</v>
      </c>
      <c r="J6" s="12" t="s">
        <v>8</v>
      </c>
      <c r="K6" s="16"/>
    </row>
    <row r="7" spans="1:11" ht="18" customHeight="1">
      <c r="A7" s="17"/>
      <c r="B7" s="18" t="s">
        <v>9</v>
      </c>
      <c r="D7" s="17"/>
      <c r="E7" s="17"/>
      <c r="F7" s="17"/>
      <c r="G7" s="17"/>
      <c r="H7" s="19"/>
      <c r="I7" s="17"/>
      <c r="J7" s="17"/>
      <c r="K7" s="17"/>
    </row>
    <row r="8" spans="1:11" ht="14.1" customHeight="1">
      <c r="A8" s="17"/>
      <c r="B8" s="18" t="s">
        <v>10</v>
      </c>
      <c r="D8" s="17"/>
      <c r="E8" s="17"/>
      <c r="F8" s="17"/>
      <c r="G8" s="17"/>
      <c r="H8" s="19"/>
      <c r="I8" s="17"/>
      <c r="J8" s="17"/>
      <c r="K8" s="17"/>
    </row>
    <row r="9" spans="1:11" ht="14.1" customHeight="1">
      <c r="A9" s="17">
        <v>1</v>
      </c>
      <c r="B9" s="8" t="s">
        <v>11</v>
      </c>
      <c r="C9" s="17"/>
      <c r="D9" s="20"/>
      <c r="E9" s="21"/>
      <c r="F9" s="22"/>
      <c r="G9" s="23"/>
      <c r="H9" s="24"/>
      <c r="I9" s="25"/>
      <c r="J9" s="26"/>
      <c r="K9" s="27"/>
    </row>
    <row r="10" spans="1:11" ht="14.1" customHeight="1">
      <c r="A10" s="17"/>
      <c r="B10" s="8" t="s">
        <v>12</v>
      </c>
      <c r="C10" s="17"/>
      <c r="D10" s="20">
        <v>2035.8300000000002</v>
      </c>
      <c r="E10" s="21" t="s">
        <v>13</v>
      </c>
      <c r="F10" s="22">
        <v>786</v>
      </c>
      <c r="G10" s="23" t="s">
        <v>14</v>
      </c>
      <c r="H10" s="24">
        <v>50</v>
      </c>
      <c r="I10" s="25" t="s">
        <v>15</v>
      </c>
      <c r="J10" s="26">
        <f>IF(MID(I10,1,2)=("P."),(ROUND(D10*((F10)+(H10/100)),)),IF(MID(I10,1,2)=("%o"),(ROUND(D10*(((F10)+(H10/100))/1000),)),IF(MID(I10,1,2)=("Ea"),(ROUND(D10*((F10)+(H10/100)),)),ROUND(D10*(((F10)+(H10/100))/100),))))</f>
        <v>16012</v>
      </c>
      <c r="K10" s="27" t="s">
        <v>16</v>
      </c>
    </row>
    <row r="11" spans="1:11" ht="14.1" customHeight="1">
      <c r="A11" s="17"/>
      <c r="B11" s="8"/>
      <c r="C11" s="17"/>
      <c r="D11" s="20"/>
      <c r="E11" s="21"/>
      <c r="F11" s="22"/>
      <c r="G11" s="23"/>
      <c r="H11" s="24"/>
      <c r="I11" s="25"/>
      <c r="J11" s="26"/>
      <c r="K11" s="27"/>
    </row>
    <row r="12" spans="1:11" ht="14.1" customHeight="1">
      <c r="A12" s="3">
        <v>2</v>
      </c>
      <c r="B12" s="5" t="s">
        <v>17</v>
      </c>
      <c r="C12" s="5"/>
      <c r="D12" s="5"/>
      <c r="E12" s="5"/>
      <c r="F12" s="5"/>
      <c r="G12" s="5"/>
      <c r="H12" s="5"/>
      <c r="I12" s="5"/>
      <c r="J12" s="5"/>
      <c r="K12" s="5"/>
    </row>
    <row r="13" spans="1:11" ht="14.1" customHeight="1">
      <c r="A13" s="3"/>
      <c r="B13" s="5" t="s">
        <v>18</v>
      </c>
      <c r="C13" s="5"/>
      <c r="D13" s="28">
        <v>8</v>
      </c>
      <c r="E13" s="29" t="s">
        <v>19</v>
      </c>
      <c r="F13" s="22">
        <v>1786</v>
      </c>
      <c r="G13" s="23" t="s">
        <v>14</v>
      </c>
      <c r="H13" s="24">
        <v>13</v>
      </c>
      <c r="I13" s="25" t="s">
        <v>20</v>
      </c>
      <c r="J13" s="26">
        <f>IF(MID(I13,1,2)=("P."),(ROUND(D13*((F13)+(H13/100)),)),IF(MID(I13,1,2)=("%o"),(ROUND(D13*(((F13)+(H13/100))/1000),)),IF(MID(I13,1,2)=("Ea"),(ROUND(D13*((F13)+(H13/100)),)),ROUND(D13*(((F13)+(H13/100))/100),))))</f>
        <v>14289</v>
      </c>
      <c r="K13" s="27" t="s">
        <v>16</v>
      </c>
    </row>
    <row r="14" spans="1:11" ht="14.1" customHeight="1">
      <c r="A14" s="3"/>
      <c r="B14" s="8"/>
      <c r="D14" s="30"/>
      <c r="E14" s="4"/>
      <c r="F14" s="31"/>
      <c r="G14" s="32"/>
      <c r="H14" s="4"/>
      <c r="I14" s="32"/>
      <c r="J14" s="31"/>
      <c r="K14" s="4"/>
    </row>
    <row r="15" spans="1:11" ht="14.1" customHeight="1">
      <c r="A15" s="3">
        <v>3</v>
      </c>
      <c r="B15" s="8" t="s">
        <v>21</v>
      </c>
      <c r="C15" s="17"/>
      <c r="D15" s="33"/>
      <c r="E15" s="34"/>
      <c r="F15" s="31"/>
      <c r="G15" s="35"/>
      <c r="H15" s="36"/>
      <c r="I15" s="32"/>
      <c r="J15" s="37"/>
      <c r="K15" s="38"/>
    </row>
    <row r="16" spans="1:11" ht="14.1" customHeight="1">
      <c r="A16" s="3"/>
      <c r="B16" s="8" t="s">
        <v>22</v>
      </c>
      <c r="C16" s="17"/>
      <c r="D16" s="33"/>
      <c r="E16" s="34"/>
      <c r="F16" s="31"/>
      <c r="G16" s="35"/>
      <c r="H16" s="36"/>
      <c r="I16" s="32"/>
      <c r="J16" s="37"/>
      <c r="K16" s="38"/>
    </row>
    <row r="17" spans="1:11" ht="14.1" customHeight="1">
      <c r="A17" s="3"/>
      <c r="B17" s="8" t="s">
        <v>23</v>
      </c>
      <c r="D17" s="33"/>
      <c r="E17" s="34"/>
      <c r="F17" s="31"/>
      <c r="G17" s="35"/>
      <c r="H17" s="36"/>
      <c r="I17" s="32"/>
      <c r="J17" s="37"/>
      <c r="K17" s="38"/>
    </row>
    <row r="18" spans="1:11" ht="14.1" customHeight="1">
      <c r="A18" s="3"/>
      <c r="B18" s="8" t="s">
        <v>24</v>
      </c>
      <c r="D18" s="33"/>
      <c r="E18" s="34"/>
      <c r="F18" s="31"/>
      <c r="G18" s="35"/>
      <c r="H18" s="36"/>
      <c r="I18" s="32"/>
      <c r="J18" s="37"/>
      <c r="K18" s="38"/>
    </row>
    <row r="19" spans="1:11" ht="14.1" customHeight="1">
      <c r="A19" s="3"/>
      <c r="B19" s="2" t="s">
        <v>25</v>
      </c>
      <c r="D19" s="33"/>
      <c r="E19" s="34"/>
      <c r="F19" s="31"/>
      <c r="G19" s="35"/>
      <c r="H19" s="36"/>
      <c r="I19" s="32"/>
      <c r="J19" s="37"/>
      <c r="K19" s="38"/>
    </row>
    <row r="20" spans="1:11" ht="14.1" customHeight="1">
      <c r="A20" s="3"/>
      <c r="B20" s="8" t="s">
        <v>26</v>
      </c>
      <c r="D20" s="33">
        <v>32</v>
      </c>
      <c r="E20" s="34" t="s">
        <v>13</v>
      </c>
      <c r="F20" s="31">
        <v>1507</v>
      </c>
      <c r="G20" s="35" t="s">
        <v>14</v>
      </c>
      <c r="H20" s="36">
        <v>66</v>
      </c>
      <c r="I20" s="32" t="s">
        <v>27</v>
      </c>
      <c r="J20" s="37">
        <f>IF(MID(I20,1,2)=("P."),(ROUND(D20*((F20)+(H20/100)),)),IF(MID(I20,1,2)=("%o"),(ROUND(D20*(((F20)+(H20/100))/1000),)),IF(MID(I20,1,2)=("Ea"),(ROUND(D20*((F20)+(H20/100)),)),ROUND(D20*(((F20)+(H20/100))/100),))))</f>
        <v>48245</v>
      </c>
      <c r="K20" s="38" t="s">
        <v>16</v>
      </c>
    </row>
    <row r="21" spans="1:11" ht="14.1" customHeight="1">
      <c r="A21" s="3"/>
      <c r="B21" s="8"/>
      <c r="D21" s="33"/>
      <c r="E21" s="34"/>
      <c r="F21" s="31"/>
      <c r="G21" s="35"/>
      <c r="H21" s="36"/>
      <c r="I21" s="32"/>
      <c r="J21" s="37"/>
      <c r="K21" s="38"/>
    </row>
    <row r="22" spans="1:11" ht="14.1" customHeight="1">
      <c r="A22" s="17">
        <v>4</v>
      </c>
      <c r="B22" s="354" t="s">
        <v>28</v>
      </c>
      <c r="C22" s="354"/>
      <c r="D22" s="17"/>
      <c r="E22" s="17"/>
      <c r="F22" s="17"/>
      <c r="G22" s="17"/>
      <c r="H22" s="19"/>
      <c r="I22" s="17"/>
      <c r="J22" s="17"/>
      <c r="K22" s="17"/>
    </row>
    <row r="23" spans="1:11" ht="14.1" customHeight="1">
      <c r="A23" s="17"/>
      <c r="B23" s="354"/>
      <c r="C23" s="354"/>
      <c r="D23" s="17"/>
      <c r="E23" s="17"/>
      <c r="F23" s="17"/>
      <c r="G23" s="17"/>
      <c r="H23" s="19"/>
      <c r="I23" s="17"/>
      <c r="J23" s="17"/>
      <c r="K23" s="17"/>
    </row>
    <row r="24" spans="1:11" ht="14.1" customHeight="1">
      <c r="A24" s="17"/>
      <c r="B24" s="354"/>
      <c r="C24" s="354"/>
      <c r="D24" s="17"/>
      <c r="E24" s="17"/>
      <c r="F24" s="17"/>
      <c r="G24" s="17"/>
      <c r="H24" s="19"/>
      <c r="I24" s="17"/>
      <c r="J24" s="17"/>
      <c r="K24" s="17"/>
    </row>
    <row r="25" spans="1:11" ht="14.1" customHeight="1">
      <c r="A25" s="17"/>
      <c r="B25" s="354"/>
      <c r="C25" s="354"/>
      <c r="D25" s="17"/>
      <c r="E25" s="17"/>
      <c r="F25" s="17"/>
      <c r="G25" s="17"/>
      <c r="H25" s="19"/>
      <c r="I25" s="17"/>
      <c r="J25" s="17"/>
      <c r="K25" s="17"/>
    </row>
    <row r="26" spans="1:11" ht="14.1" customHeight="1">
      <c r="A26" s="17"/>
      <c r="B26" s="354"/>
      <c r="C26" s="354"/>
      <c r="D26" s="17"/>
      <c r="E26" s="17"/>
      <c r="F26" s="17"/>
      <c r="G26" s="17"/>
      <c r="H26" s="19"/>
      <c r="I26" s="17"/>
      <c r="J26" s="17"/>
      <c r="K26" s="17"/>
    </row>
    <row r="27" spans="1:11" ht="14.1" customHeight="1">
      <c r="A27" s="17"/>
      <c r="B27" s="354"/>
      <c r="C27" s="354"/>
      <c r="D27" s="17"/>
      <c r="E27" s="17"/>
      <c r="F27" s="17"/>
      <c r="G27" s="17"/>
      <c r="H27" s="19"/>
      <c r="I27" s="17"/>
      <c r="J27" s="17"/>
      <c r="K27" s="17"/>
    </row>
    <row r="28" spans="1:11" ht="14.1" customHeight="1">
      <c r="A28" s="17"/>
      <c r="B28" s="39" t="s">
        <v>29</v>
      </c>
      <c r="C28" s="17"/>
      <c r="D28" s="17"/>
      <c r="E28" s="17"/>
      <c r="F28" s="17"/>
      <c r="G28" s="17"/>
      <c r="H28" s="19"/>
      <c r="I28" s="17"/>
      <c r="J28" s="17"/>
      <c r="K28" s="17"/>
    </row>
    <row r="29" spans="1:11" ht="14.1" customHeight="1">
      <c r="A29" s="17"/>
      <c r="B29" s="8" t="s">
        <v>30</v>
      </c>
      <c r="C29" s="17"/>
      <c r="D29" s="20">
        <v>24</v>
      </c>
      <c r="E29" s="21" t="s">
        <v>13</v>
      </c>
      <c r="F29" s="22">
        <v>1647</v>
      </c>
      <c r="G29" s="23" t="s">
        <v>14</v>
      </c>
      <c r="H29" s="24">
        <v>69</v>
      </c>
      <c r="I29" s="25" t="s">
        <v>27</v>
      </c>
      <c r="J29" s="26">
        <f>IF(MID(I29,1,2)=("P."),(ROUND(D29*((F29)+(H29/100)),)),IF(MID(I29,1,2)=("%o"),(ROUND(D29*(((F29)+(H29/100))/1000),)),IF(MID(I29,1,2)=("Ea"),(ROUND(D29*((F29)+(H29/100)),)),ROUND(D29*(((F29)+(H29/100))/100),))))</f>
        <v>39545</v>
      </c>
      <c r="K29" s="27" t="s">
        <v>16</v>
      </c>
    </row>
    <row r="30" spans="1:11" ht="14.1" customHeight="1">
      <c r="A30" s="17"/>
      <c r="B30" s="8"/>
      <c r="C30" s="17"/>
      <c r="D30" s="20"/>
      <c r="E30" s="21"/>
      <c r="F30" s="22"/>
      <c r="G30" s="23"/>
      <c r="H30" s="24"/>
      <c r="I30" s="25"/>
      <c r="J30" s="26"/>
      <c r="K30" s="27"/>
    </row>
    <row r="31" spans="1:11" ht="14.1" customHeight="1">
      <c r="A31" s="40">
        <v>5</v>
      </c>
      <c r="B31" s="2" t="s">
        <v>31</v>
      </c>
      <c r="D31" s="41"/>
      <c r="E31" s="42"/>
      <c r="F31" s="6"/>
      <c r="G31" s="7"/>
      <c r="I31" s="7"/>
      <c r="J31" s="6"/>
      <c r="K31" s="42"/>
    </row>
    <row r="32" spans="1:11" ht="12" customHeight="1">
      <c r="A32" s="40"/>
      <c r="B32" s="2" t="s">
        <v>32</v>
      </c>
      <c r="D32" s="41"/>
      <c r="E32" s="42"/>
      <c r="F32" s="6"/>
      <c r="G32" s="7"/>
      <c r="I32" s="7"/>
      <c r="J32" s="6"/>
      <c r="K32" s="42"/>
    </row>
    <row r="33" spans="1:11" ht="14.1" customHeight="1">
      <c r="A33" s="40"/>
      <c r="B33" s="2" t="s">
        <v>33</v>
      </c>
      <c r="D33" s="41">
        <v>149.66999999999999</v>
      </c>
      <c r="E33" s="42" t="s">
        <v>13</v>
      </c>
      <c r="F33" s="6">
        <v>27678</v>
      </c>
      <c r="G33" s="43" t="s">
        <v>14</v>
      </c>
      <c r="H33" s="42">
        <v>86</v>
      </c>
      <c r="I33" s="7" t="s">
        <v>34</v>
      </c>
      <c r="J33" s="44">
        <f>IF(MID(I33,1,2)=("P."),(ROUND(D33*((F33)+(H33/100)),)),IF(MID(I33,1,2)=("%o"),(ROUND(D33*(((F33)+(H33/100))/1000),)),IF(MID(I33,1,2)=("Ea"),(ROUND(D33*((F33)+(H33/100)),)),ROUND(D33*(((F33)+(H33/100))/100),))))</f>
        <v>41427</v>
      </c>
      <c r="K33" s="27" t="s">
        <v>16</v>
      </c>
    </row>
    <row r="34" spans="1:11" ht="14.1" customHeight="1">
      <c r="A34" s="3"/>
      <c r="B34" s="45"/>
      <c r="C34" s="46"/>
      <c r="D34" s="47"/>
      <c r="E34" s="34"/>
      <c r="F34" s="31"/>
      <c r="G34" s="35"/>
      <c r="H34" s="36"/>
      <c r="I34" s="32"/>
      <c r="J34" s="37"/>
      <c r="K34" s="38"/>
    </row>
    <row r="35" spans="1:11" ht="14.1" customHeight="1">
      <c r="A35" s="40">
        <v>6</v>
      </c>
      <c r="B35" s="48" t="s">
        <v>35</v>
      </c>
      <c r="C35" s="48"/>
      <c r="D35" s="49"/>
      <c r="E35" s="50"/>
      <c r="F35" s="51"/>
      <c r="G35" s="52"/>
      <c r="H35" s="50"/>
      <c r="I35" s="52"/>
      <c r="J35" s="51"/>
      <c r="K35" s="50"/>
    </row>
    <row r="36" spans="1:11" ht="14.1" customHeight="1">
      <c r="A36" s="40"/>
      <c r="B36" s="48" t="s">
        <v>36</v>
      </c>
      <c r="C36" s="48"/>
      <c r="D36" s="49"/>
      <c r="E36" s="50"/>
      <c r="F36" s="51"/>
      <c r="G36" s="52"/>
      <c r="H36" s="50"/>
      <c r="I36" s="52"/>
      <c r="J36" s="51"/>
      <c r="K36" s="50"/>
    </row>
    <row r="37" spans="1:11" ht="14.1" customHeight="1">
      <c r="A37" s="40"/>
      <c r="B37" s="48" t="s">
        <v>37</v>
      </c>
      <c r="C37" s="48"/>
      <c r="D37" s="49">
        <v>734.58</v>
      </c>
      <c r="E37" s="50" t="s">
        <v>13</v>
      </c>
      <c r="F37" s="51">
        <v>28299</v>
      </c>
      <c r="G37" s="53" t="s">
        <v>14</v>
      </c>
      <c r="H37" s="50">
        <v>30</v>
      </c>
      <c r="I37" s="52" t="s">
        <v>34</v>
      </c>
      <c r="J37" s="54">
        <f>IF(MID(I37,1,2)=("P."),(ROUND(D37*((F37)+(H37/100)),)),IF(MID(I37,1,2)=("%o"),(ROUND(D37*(((F37)+(H37/100))/1000),)),IF(MID(I37,1,2)=("Ea"),(ROUND(D37*((F37)+(H37/100)),)),ROUND(D37*(((F37)+(H37/100))/100),))))</f>
        <v>207881</v>
      </c>
      <c r="K37" s="55" t="s">
        <v>16</v>
      </c>
    </row>
    <row r="38" spans="1:11" ht="14.1" customHeight="1">
      <c r="A38" s="40"/>
      <c r="B38" s="48"/>
      <c r="C38" s="48"/>
      <c r="D38" s="49"/>
      <c r="E38" s="50"/>
      <c r="F38" s="51"/>
      <c r="G38" s="53"/>
      <c r="H38" s="50"/>
      <c r="I38" s="52"/>
      <c r="J38" s="54"/>
      <c r="K38" s="55"/>
    </row>
    <row r="39" spans="1:11" ht="14.1" customHeight="1">
      <c r="A39" s="17">
        <v>7</v>
      </c>
      <c r="B39" s="356" t="s">
        <v>38</v>
      </c>
      <c r="C39" s="356"/>
      <c r="D39" s="20"/>
      <c r="E39" s="21"/>
      <c r="F39" s="22"/>
      <c r="G39" s="23"/>
      <c r="H39" s="24"/>
      <c r="I39" s="25"/>
      <c r="J39" s="26"/>
      <c r="K39" s="27"/>
    </row>
    <row r="40" spans="1:11" ht="14.25" customHeight="1">
      <c r="A40" s="17"/>
      <c r="B40" s="356"/>
      <c r="C40" s="356"/>
      <c r="D40" s="20"/>
      <c r="E40" s="21"/>
      <c r="F40" s="22"/>
      <c r="G40" s="23"/>
      <c r="H40" s="24"/>
      <c r="I40" s="25"/>
      <c r="J40" s="26"/>
      <c r="K40" s="27"/>
    </row>
    <row r="41" spans="1:11" ht="14.25" customHeight="1">
      <c r="A41" s="17"/>
      <c r="B41" s="356"/>
      <c r="C41" s="356"/>
      <c r="D41" s="20"/>
      <c r="E41" s="21"/>
      <c r="F41" s="22"/>
      <c r="G41" s="23"/>
      <c r="H41" s="24"/>
      <c r="I41" s="25"/>
      <c r="J41" s="26"/>
      <c r="K41" s="27"/>
    </row>
    <row r="42" spans="1:11" ht="14.25" customHeight="1">
      <c r="A42" s="17"/>
      <c r="B42" s="356"/>
      <c r="C42" s="356"/>
      <c r="D42" s="20"/>
      <c r="E42" s="21"/>
      <c r="F42" s="22"/>
      <c r="G42" s="23"/>
      <c r="H42" s="24"/>
      <c r="I42" s="25"/>
      <c r="J42" s="26"/>
      <c r="K42" s="27"/>
    </row>
    <row r="43" spans="1:11" ht="14.25" customHeight="1">
      <c r="A43" s="17"/>
      <c r="B43" s="356"/>
      <c r="C43" s="356"/>
      <c r="D43" s="20"/>
      <c r="E43" s="21"/>
      <c r="F43" s="22"/>
      <c r="G43" s="23"/>
      <c r="H43" s="24"/>
      <c r="I43" s="25"/>
      <c r="J43" s="26"/>
      <c r="K43" s="27"/>
    </row>
    <row r="44" spans="1:11" ht="14.1" customHeight="1">
      <c r="A44" s="17"/>
      <c r="B44" s="356"/>
      <c r="C44" s="356"/>
      <c r="D44" s="20"/>
      <c r="E44" s="21"/>
      <c r="F44" s="22"/>
      <c r="G44" s="23"/>
      <c r="H44" s="24"/>
      <c r="I44" s="25"/>
      <c r="J44" s="26"/>
      <c r="K44" s="27"/>
    </row>
    <row r="45" spans="1:11" ht="14.1" customHeight="1">
      <c r="A45" s="17"/>
      <c r="B45" s="356"/>
      <c r="C45" s="356"/>
      <c r="D45" s="20"/>
      <c r="E45" s="21"/>
      <c r="F45" s="22"/>
      <c r="G45" s="23"/>
      <c r="H45" s="24"/>
      <c r="I45" s="25"/>
      <c r="J45" s="26"/>
      <c r="K45" s="27"/>
    </row>
    <row r="46" spans="1:11" ht="14.1" customHeight="1">
      <c r="A46" s="17"/>
      <c r="B46" s="356"/>
      <c r="C46" s="356"/>
      <c r="D46" s="20"/>
      <c r="E46" s="21"/>
      <c r="F46" s="22"/>
      <c r="G46" s="23"/>
      <c r="H46" s="24"/>
      <c r="I46" s="25"/>
      <c r="J46" s="26"/>
      <c r="K46" s="27"/>
    </row>
    <row r="47" spans="1:11" ht="14.1" customHeight="1">
      <c r="A47" s="17"/>
      <c r="B47" s="356"/>
      <c r="C47" s="356"/>
      <c r="D47" s="20"/>
      <c r="E47" s="21"/>
      <c r="F47" s="22"/>
      <c r="G47" s="23"/>
      <c r="H47" s="24"/>
      <c r="I47" s="25"/>
      <c r="J47" s="26"/>
      <c r="K47" s="27"/>
    </row>
    <row r="48" spans="1:11" ht="14.1" customHeight="1">
      <c r="A48" s="17"/>
      <c r="B48" s="356"/>
      <c r="C48" s="356"/>
      <c r="D48" s="20"/>
      <c r="E48" s="21"/>
      <c r="F48" s="22"/>
      <c r="G48" s="23"/>
      <c r="H48" s="24"/>
      <c r="I48" s="25"/>
      <c r="J48" s="26"/>
      <c r="K48" s="27"/>
    </row>
    <row r="49" spans="1:11" ht="14.1" customHeight="1">
      <c r="A49" s="17"/>
      <c r="B49" s="356"/>
      <c r="C49" s="356"/>
      <c r="D49" s="20">
        <v>234.34</v>
      </c>
      <c r="E49" s="21" t="s">
        <v>13</v>
      </c>
      <c r="F49" s="22">
        <v>30509</v>
      </c>
      <c r="G49" s="23" t="s">
        <v>14</v>
      </c>
      <c r="H49" s="24">
        <v>77</v>
      </c>
      <c r="I49" s="25" t="s">
        <v>15</v>
      </c>
      <c r="J49" s="26">
        <f>IF(MID(I49,1,2)=("P."),(ROUND(D49*((F49)+(H49/100)),)),IF(MID(I49,1,2)=("%o"),(ROUND(D49*(((F49)+(H49/100))/1000),)),IF(MID(I49,1,2)=("Ea"),(ROUND(D49*((F49)+(H49/100)),)),ROUND(D49*(((F49)+(H49/100))/100),))))</f>
        <v>71497</v>
      </c>
      <c r="K49" s="27" t="s">
        <v>16</v>
      </c>
    </row>
    <row r="50" spans="1:11" ht="14.1" customHeight="1">
      <c r="A50" s="17"/>
      <c r="B50" s="56"/>
      <c r="C50" s="56"/>
      <c r="D50" s="20"/>
      <c r="E50" s="21"/>
      <c r="F50" s="22"/>
      <c r="G50" s="23"/>
      <c r="H50" s="24"/>
      <c r="I50" s="25"/>
      <c r="J50" s="26"/>
      <c r="K50" s="27"/>
    </row>
    <row r="51" spans="1:11" ht="14.1" customHeight="1">
      <c r="A51" s="57">
        <v>8</v>
      </c>
      <c r="B51" s="58" t="s">
        <v>39</v>
      </c>
      <c r="C51" s="57"/>
      <c r="D51" s="57"/>
      <c r="E51" s="57"/>
      <c r="F51" s="57"/>
      <c r="G51" s="57"/>
      <c r="H51" s="59"/>
      <c r="I51" s="57"/>
      <c r="J51" s="57"/>
      <c r="K51" s="57"/>
    </row>
    <row r="52" spans="1:11" ht="15" customHeight="1">
      <c r="A52" s="57"/>
      <c r="B52" s="58" t="s">
        <v>40</v>
      </c>
      <c r="C52" s="57"/>
      <c r="D52" s="57"/>
      <c r="E52" s="57"/>
      <c r="F52" s="57"/>
      <c r="G52" s="57"/>
      <c r="H52" s="59"/>
      <c r="I52" s="57"/>
      <c r="J52" s="57"/>
      <c r="K52" s="57"/>
    </row>
    <row r="53" spans="1:11" ht="15" customHeight="1">
      <c r="A53" s="57"/>
      <c r="B53" s="58" t="s">
        <v>41</v>
      </c>
      <c r="C53" s="57"/>
      <c r="D53" s="57"/>
      <c r="E53" s="57"/>
      <c r="F53" s="57"/>
      <c r="G53" s="57"/>
      <c r="H53" s="59"/>
      <c r="I53" s="57"/>
      <c r="J53" s="57"/>
      <c r="K53" s="57"/>
    </row>
    <row r="54" spans="1:11" ht="14.1" customHeight="1">
      <c r="A54" s="57"/>
      <c r="B54" s="58" t="s">
        <v>42</v>
      </c>
      <c r="C54" s="57"/>
      <c r="D54" s="57"/>
      <c r="E54" s="57"/>
      <c r="F54" s="57"/>
      <c r="G54" s="57"/>
      <c r="H54" s="59"/>
      <c r="I54" s="57"/>
      <c r="J54" s="57"/>
      <c r="K54" s="57"/>
    </row>
    <row r="55" spans="1:11" ht="14.1" customHeight="1">
      <c r="A55" s="57"/>
      <c r="B55" s="58" t="s">
        <v>43</v>
      </c>
      <c r="C55" s="57"/>
      <c r="D55" s="57"/>
      <c r="E55" s="57"/>
      <c r="F55" s="57"/>
      <c r="G55" s="57"/>
      <c r="H55" s="59"/>
      <c r="I55" s="57"/>
      <c r="J55" s="57"/>
      <c r="K55" s="57"/>
    </row>
    <row r="56" spans="1:11" ht="14.1" customHeight="1">
      <c r="A56" s="57"/>
      <c r="B56" s="58" t="s">
        <v>44</v>
      </c>
      <c r="C56" s="57"/>
      <c r="D56" s="57"/>
      <c r="E56" s="57"/>
      <c r="F56" s="57"/>
      <c r="G56" s="57"/>
      <c r="H56" s="59"/>
      <c r="I56" s="57"/>
      <c r="J56" s="57"/>
      <c r="K56" s="57"/>
    </row>
    <row r="57" spans="1:11" ht="14.1" customHeight="1">
      <c r="A57" s="57"/>
      <c r="B57" s="58" t="s">
        <v>45</v>
      </c>
      <c r="C57" s="57"/>
      <c r="D57" s="57"/>
      <c r="E57" s="57"/>
      <c r="F57" s="57"/>
      <c r="G57" s="57"/>
      <c r="H57" s="59"/>
      <c r="I57" s="57"/>
      <c r="J57" s="57"/>
      <c r="K57" s="57"/>
    </row>
    <row r="58" spans="1:11" ht="14.1" customHeight="1">
      <c r="A58" s="57"/>
      <c r="B58" s="58" t="s">
        <v>46</v>
      </c>
      <c r="C58" s="57"/>
      <c r="D58" s="57"/>
      <c r="E58" s="57"/>
      <c r="F58" s="57"/>
      <c r="G58" s="57"/>
      <c r="H58" s="59"/>
      <c r="I58" s="57"/>
      <c r="J58" s="57"/>
      <c r="K58" s="57"/>
    </row>
    <row r="59" spans="1:11" ht="12.75" customHeight="1">
      <c r="A59" s="57"/>
      <c r="B59" s="60" t="s">
        <v>47</v>
      </c>
      <c r="C59" s="57"/>
      <c r="D59" s="61">
        <v>29.25</v>
      </c>
      <c r="E59" s="62" t="s">
        <v>13</v>
      </c>
      <c r="F59" s="63">
        <v>706</v>
      </c>
      <c r="G59" s="64" t="s">
        <v>14</v>
      </c>
      <c r="H59" s="65">
        <v>23</v>
      </c>
      <c r="I59" s="66" t="s">
        <v>27</v>
      </c>
      <c r="J59" s="67">
        <f>IF(MID(I59,1,2)=("P."),(ROUND(D59*((F59)+(H59/100)),)),IF(MID(I59,1,2)=("%o"),(ROUND(D59*(((F59)+(H59/100))/1000),)),IF(MID(I59,1,2)=("Ea"),(ROUND(D59*((F59)+(H59/100)),)),ROUND(D59*(((F59)+(H59/100))/100),))))</f>
        <v>20657</v>
      </c>
      <c r="K59" s="68" t="s">
        <v>16</v>
      </c>
    </row>
    <row r="60" spans="1:11" ht="14.1" customHeight="1">
      <c r="A60" s="3"/>
      <c r="B60" s="8"/>
      <c r="D60" s="30"/>
      <c r="E60" s="4"/>
      <c r="F60" s="31"/>
      <c r="G60" s="32"/>
      <c r="H60" s="4"/>
      <c r="I60" s="32"/>
      <c r="J60" s="31"/>
      <c r="K60" s="4"/>
    </row>
    <row r="61" spans="1:11" ht="14.1" customHeight="1">
      <c r="A61" s="17">
        <v>9</v>
      </c>
      <c r="B61" s="8" t="s">
        <v>48</v>
      </c>
      <c r="C61" s="17"/>
      <c r="D61" s="17"/>
      <c r="E61" s="17"/>
      <c r="F61" s="17"/>
      <c r="G61" s="17"/>
      <c r="H61" s="19"/>
      <c r="I61" s="17"/>
      <c r="J61" s="17"/>
      <c r="K61" s="17"/>
    </row>
    <row r="62" spans="1:11" ht="14.1" customHeight="1">
      <c r="A62" s="17"/>
      <c r="B62" s="8" t="s">
        <v>49</v>
      </c>
      <c r="C62" s="17"/>
      <c r="D62" s="20">
        <v>6112.92</v>
      </c>
      <c r="E62" s="21" t="s">
        <v>13</v>
      </c>
      <c r="F62" s="22">
        <v>226</v>
      </c>
      <c r="G62" s="23" t="s">
        <v>14</v>
      </c>
      <c r="H62" s="24">
        <v>88</v>
      </c>
      <c r="I62" s="25" t="s">
        <v>15</v>
      </c>
      <c r="J62" s="26">
        <f>IF(MID(I62,1,2)=("P."),(ROUND(D62*((F62)+(H62/100)),)),IF(MID(I62,1,2)=("%o"),(ROUND(D62*(((F62)+(H62/100))/1000),)),IF(MID(I62,1,2)=("Ea"),(ROUND(D62*((F62)+(H62/100)),)),ROUND(D62*(((F62)+(H62/100))/100),))))</f>
        <v>13869</v>
      </c>
      <c r="K62" s="27" t="s">
        <v>16</v>
      </c>
    </row>
    <row r="63" spans="1:11" ht="14.1" customHeight="1">
      <c r="A63" s="17"/>
      <c r="B63" s="8"/>
      <c r="C63" s="17"/>
      <c r="D63" s="20"/>
      <c r="E63" s="21"/>
      <c r="F63" s="22"/>
      <c r="G63" s="23"/>
      <c r="H63" s="24"/>
      <c r="I63" s="25"/>
      <c r="J63" s="26"/>
      <c r="K63" s="27"/>
    </row>
    <row r="64" spans="1:11" ht="14.1" customHeight="1">
      <c r="A64" s="17">
        <v>10</v>
      </c>
      <c r="B64" s="355" t="s">
        <v>50</v>
      </c>
      <c r="C64" s="355"/>
      <c r="D64" s="17"/>
      <c r="E64" s="17"/>
      <c r="F64" s="17"/>
      <c r="G64" s="17"/>
      <c r="H64" s="19"/>
      <c r="I64" s="17"/>
      <c r="J64" s="17"/>
      <c r="K64" s="17"/>
    </row>
    <row r="65" spans="1:11" ht="14.1" customHeight="1">
      <c r="A65" s="17"/>
      <c r="B65" s="355"/>
      <c r="C65" s="355"/>
      <c r="D65" s="20">
        <v>1233.94</v>
      </c>
      <c r="E65" s="21" t="s">
        <v>13</v>
      </c>
      <c r="F65" s="22">
        <v>1160</v>
      </c>
      <c r="G65" s="23" t="s">
        <v>14</v>
      </c>
      <c r="H65" s="24">
        <v>6</v>
      </c>
      <c r="I65" s="25" t="s">
        <v>15</v>
      </c>
      <c r="J65" s="26">
        <f>IF(MID(I65,1,2)=("P."),(ROUND(D65*((F65)+(H65/100)),)),IF(MID(I65,1,2)=("%o"),(ROUND(D65*(((F65)+(H65/100))/1000),)),IF(MID(I65,1,2)=("Ea"),(ROUND(D65*((F65)+(H65/100)),)),ROUND(D65*(((F65)+(H65/100))/100),))))</f>
        <v>14314</v>
      </c>
      <c r="K65" s="27" t="s">
        <v>16</v>
      </c>
    </row>
    <row r="66" spans="1:11" ht="14.1" customHeight="1">
      <c r="A66" s="17"/>
      <c r="B66" s="8" t="s">
        <v>51</v>
      </c>
      <c r="C66" s="17"/>
      <c r="D66" s="17"/>
      <c r="E66" s="17"/>
      <c r="F66" s="17"/>
      <c r="G66" s="17"/>
      <c r="H66" s="19"/>
      <c r="I66" s="17"/>
      <c r="J66" s="17"/>
      <c r="K66" s="17"/>
    </row>
    <row r="67" spans="1:11" ht="14.1" customHeight="1">
      <c r="A67" s="17"/>
      <c r="B67" s="8"/>
      <c r="C67" s="17"/>
      <c r="D67" s="17"/>
      <c r="E67" s="17"/>
      <c r="F67" s="17"/>
      <c r="G67" s="17"/>
      <c r="H67" s="19"/>
      <c r="I67" s="17"/>
      <c r="J67" s="17"/>
      <c r="K67" s="17"/>
    </row>
    <row r="68" spans="1:11" ht="14.1" customHeight="1">
      <c r="A68" s="17">
        <v>11</v>
      </c>
      <c r="B68" s="8" t="s">
        <v>52</v>
      </c>
      <c r="C68" s="17"/>
      <c r="D68" s="17"/>
      <c r="E68" s="17"/>
      <c r="F68" s="17"/>
      <c r="G68" s="17"/>
      <c r="H68" s="19"/>
      <c r="I68" s="17"/>
      <c r="J68" s="17"/>
      <c r="K68" s="17"/>
    </row>
    <row r="69" spans="1:11" ht="14.1" customHeight="1">
      <c r="A69" s="17"/>
      <c r="B69" s="8" t="s">
        <v>53</v>
      </c>
      <c r="C69" s="17"/>
      <c r="D69" s="17"/>
      <c r="E69" s="17"/>
      <c r="F69" s="17"/>
      <c r="G69" s="17"/>
      <c r="H69" s="19"/>
      <c r="I69" s="17"/>
      <c r="J69" s="17"/>
      <c r="K69" s="17"/>
    </row>
    <row r="70" spans="1:11" ht="14.1" customHeight="1">
      <c r="A70" s="17"/>
      <c r="B70" s="8" t="s">
        <v>54</v>
      </c>
      <c r="C70" s="17"/>
      <c r="D70" s="20">
        <v>4446.16</v>
      </c>
      <c r="E70" s="21" t="s">
        <v>13</v>
      </c>
      <c r="F70" s="22">
        <v>1772</v>
      </c>
      <c r="G70" s="23" t="s">
        <v>14</v>
      </c>
      <c r="H70" s="24">
        <v>38</v>
      </c>
      <c r="I70" s="25" t="s">
        <v>15</v>
      </c>
      <c r="J70" s="26">
        <f>IF(MID(I70,1,2)=("P."),(ROUND(D70*((F70)+(H70/100)),)),IF(MID(I70,1,2)=("%o"),(ROUND(D70*(((F70)+(H70/100))/1000),)),IF(MID(I70,1,2)=("Ea"),(ROUND(D70*((F70)+(H70/100)),)),ROUND(D70*(((F70)+(H70/100))/100),))))</f>
        <v>78803</v>
      </c>
      <c r="K70" s="27" t="s">
        <v>16</v>
      </c>
    </row>
    <row r="71" spans="1:11" ht="14.1" customHeight="1">
      <c r="A71" s="17"/>
      <c r="B71" s="8"/>
      <c r="C71" s="17"/>
      <c r="D71" s="20"/>
      <c r="E71" s="21"/>
      <c r="F71" s="22"/>
      <c r="G71" s="23"/>
      <c r="H71" s="24"/>
      <c r="I71" s="25"/>
      <c r="J71" s="26"/>
      <c r="K71" s="27"/>
    </row>
    <row r="72" spans="1:11" ht="14.1" customHeight="1">
      <c r="A72" s="17">
        <v>12</v>
      </c>
      <c r="B72" s="8" t="s">
        <v>55</v>
      </c>
      <c r="C72" s="17"/>
      <c r="D72" s="17"/>
      <c r="E72" s="17"/>
      <c r="F72" s="17"/>
      <c r="G72" s="17"/>
      <c r="H72" s="19"/>
      <c r="I72" s="17"/>
      <c r="J72" s="17"/>
      <c r="K72" s="17"/>
    </row>
    <row r="73" spans="1:11" ht="14.1" customHeight="1">
      <c r="A73" s="17"/>
      <c r="B73" s="8" t="s">
        <v>56</v>
      </c>
      <c r="C73" s="17"/>
      <c r="D73" s="20">
        <v>1666.76</v>
      </c>
      <c r="E73" s="21" t="s">
        <v>13</v>
      </c>
      <c r="F73" s="22">
        <v>1043</v>
      </c>
      <c r="G73" s="23" t="s">
        <v>14</v>
      </c>
      <c r="H73" s="24">
        <v>90</v>
      </c>
      <c r="I73" s="25" t="s">
        <v>15</v>
      </c>
      <c r="J73" s="26">
        <f>IF(MID(I73,1,2)=("P."),(ROUND(D73*((F73)+(H73/100)),)),IF(MID(I73,1,2)=("%o"),(ROUND(D73*(((F73)+(H73/100))/1000),)),IF(MID(I73,1,2)=("Ea"),(ROUND(D73*((F73)+(H73/100)),)),ROUND(D73*(((F73)+(H73/100))/100),))))</f>
        <v>17399</v>
      </c>
      <c r="K73" s="27" t="s">
        <v>16</v>
      </c>
    </row>
    <row r="74" spans="1:11" ht="14.1" customHeight="1">
      <c r="A74" s="17"/>
      <c r="B74" s="8"/>
      <c r="C74" s="17"/>
      <c r="D74" s="20"/>
      <c r="E74" s="21"/>
      <c r="F74" s="22"/>
      <c r="G74" s="23"/>
      <c r="H74" s="24"/>
      <c r="I74" s="25"/>
      <c r="J74" s="26"/>
      <c r="K74" s="27"/>
    </row>
    <row r="75" spans="1:11" ht="14.1" customHeight="1">
      <c r="A75" s="17"/>
      <c r="B75" s="8"/>
      <c r="C75" s="69"/>
      <c r="D75" s="69"/>
      <c r="E75" s="69"/>
      <c r="F75" s="69"/>
      <c r="G75" s="69"/>
      <c r="H75" s="24"/>
      <c r="I75" s="70" t="s">
        <v>57</v>
      </c>
      <c r="J75" s="71">
        <f>ROUND(SUM(J10:J73),)</f>
        <v>583938</v>
      </c>
      <c r="K75" s="72" t="s">
        <v>16</v>
      </c>
    </row>
    <row r="76" spans="1:11" s="5" customFormat="1" ht="20.100000000000001" customHeight="1">
      <c r="A76" s="73"/>
      <c r="D76" s="33"/>
      <c r="E76" s="74"/>
      <c r="F76" s="31"/>
      <c r="G76" s="35"/>
      <c r="H76" s="36"/>
      <c r="I76" s="31" t="s">
        <v>58</v>
      </c>
      <c r="J76" s="75"/>
      <c r="K76" s="76"/>
    </row>
    <row r="77" spans="1:11" ht="20.100000000000001" customHeight="1">
      <c r="A77" s="17"/>
      <c r="B77" s="8"/>
      <c r="C77" s="69"/>
      <c r="D77" s="69"/>
      <c r="E77" s="74"/>
      <c r="F77" s="31"/>
      <c r="G77" s="35"/>
      <c r="H77" s="36"/>
      <c r="I77" s="77" t="s">
        <v>59</v>
      </c>
      <c r="J77" s="75"/>
      <c r="K77" s="76"/>
    </row>
    <row r="78" spans="1:11" ht="20.100000000000001" customHeight="1">
      <c r="A78" s="17"/>
      <c r="B78" s="8"/>
      <c r="C78" s="69"/>
      <c r="D78" s="69"/>
      <c r="E78" s="74"/>
      <c r="F78" s="31"/>
      <c r="G78" s="35"/>
      <c r="H78" s="36"/>
      <c r="I78" s="77"/>
      <c r="J78" s="78"/>
      <c r="K78" s="79"/>
    </row>
    <row r="79" spans="1:11" ht="14.1" customHeight="1">
      <c r="A79" s="17"/>
      <c r="B79" s="18" t="s">
        <v>60</v>
      </c>
      <c r="C79" s="17"/>
      <c r="D79" s="17"/>
      <c r="E79" s="17"/>
      <c r="F79" s="17"/>
      <c r="G79" s="17"/>
      <c r="H79" s="19"/>
      <c r="I79" s="17"/>
      <c r="J79" s="17"/>
      <c r="K79" s="17"/>
    </row>
    <row r="80" spans="1:11" ht="14.1" customHeight="1">
      <c r="A80" s="17">
        <v>1</v>
      </c>
      <c r="B80" s="2" t="s">
        <v>61</v>
      </c>
      <c r="C80" s="5"/>
      <c r="D80" s="80"/>
      <c r="E80" s="42"/>
      <c r="F80" s="22"/>
      <c r="G80" s="23"/>
      <c r="H80" s="24"/>
      <c r="I80" s="25"/>
      <c r="J80" s="26"/>
      <c r="K80" s="27"/>
    </row>
    <row r="81" spans="1:11" ht="14.1" customHeight="1">
      <c r="A81" s="17"/>
      <c r="B81" s="81" t="s">
        <v>62</v>
      </c>
      <c r="C81" s="5"/>
      <c r="D81" s="80"/>
      <c r="E81" s="42"/>
      <c r="F81" s="22"/>
      <c r="G81" s="23"/>
      <c r="H81" s="24"/>
      <c r="I81" s="25"/>
      <c r="J81" s="26"/>
      <c r="K81" s="27"/>
    </row>
    <row r="82" spans="1:11" ht="14.1" customHeight="1">
      <c r="A82" s="17"/>
      <c r="B82" s="5" t="s">
        <v>63</v>
      </c>
      <c r="C82" s="5"/>
      <c r="D82" s="80"/>
      <c r="E82" s="42"/>
      <c r="F82" s="22"/>
      <c r="G82" s="23"/>
      <c r="H82" s="24"/>
      <c r="I82" s="25"/>
      <c r="J82" s="26"/>
      <c r="K82" s="27"/>
    </row>
    <row r="83" spans="1:11" ht="14.1" customHeight="1">
      <c r="A83" s="17"/>
      <c r="B83" s="5" t="s">
        <v>64</v>
      </c>
      <c r="C83" s="5"/>
      <c r="D83" s="80"/>
      <c r="E83" s="42"/>
      <c r="F83" s="22"/>
      <c r="G83" s="23"/>
      <c r="H83" s="24"/>
      <c r="I83" s="25"/>
      <c r="J83" s="26"/>
      <c r="K83" s="27"/>
    </row>
    <row r="84" spans="1:11" ht="14.1" customHeight="1">
      <c r="A84" s="17"/>
      <c r="B84" s="5" t="s">
        <v>65</v>
      </c>
      <c r="C84" s="5"/>
      <c r="D84" s="80"/>
      <c r="E84" s="42"/>
      <c r="F84" s="22"/>
      <c r="G84" s="23"/>
      <c r="H84" s="24"/>
      <c r="I84" s="25"/>
      <c r="J84" s="26"/>
      <c r="K84" s="27"/>
    </row>
    <row r="85" spans="1:11" ht="15.75" customHeight="1">
      <c r="A85" s="17"/>
      <c r="B85" s="5" t="s">
        <v>66</v>
      </c>
      <c r="C85" s="5"/>
      <c r="D85" s="80"/>
      <c r="E85" s="42"/>
      <c r="F85" s="22"/>
      <c r="G85" s="23"/>
      <c r="H85" s="24"/>
      <c r="I85" s="25"/>
      <c r="J85" s="26"/>
      <c r="K85" s="27"/>
    </row>
    <row r="86" spans="1:11" ht="14.1" customHeight="1">
      <c r="A86" s="17"/>
      <c r="B86" s="5" t="s">
        <v>67</v>
      </c>
      <c r="C86" s="5"/>
      <c r="D86" s="80"/>
      <c r="E86" s="42"/>
      <c r="F86" s="22"/>
      <c r="G86" s="23"/>
      <c r="H86" s="24"/>
      <c r="I86" s="25"/>
      <c r="J86" s="26"/>
      <c r="K86" s="27"/>
    </row>
    <row r="87" spans="1:11" ht="14.1" customHeight="1">
      <c r="A87" s="17"/>
      <c r="B87" s="5" t="s">
        <v>68</v>
      </c>
      <c r="C87" s="5"/>
      <c r="D87" s="80"/>
      <c r="E87" s="42"/>
      <c r="F87" s="22"/>
      <c r="G87" s="23"/>
      <c r="H87" s="24"/>
      <c r="I87" s="25"/>
      <c r="J87" s="26"/>
      <c r="K87" s="27"/>
    </row>
    <row r="88" spans="1:11" ht="14.1" customHeight="1">
      <c r="A88" s="17"/>
      <c r="B88" s="5" t="s">
        <v>69</v>
      </c>
      <c r="C88" s="5"/>
      <c r="D88" s="82">
        <v>30.54</v>
      </c>
      <c r="E88" s="42" t="s">
        <v>13</v>
      </c>
      <c r="F88" s="22"/>
      <c r="G88" s="23"/>
      <c r="H88" s="24"/>
      <c r="I88" s="25" t="s">
        <v>27</v>
      </c>
      <c r="J88" s="26"/>
      <c r="K88" s="27"/>
    </row>
    <row r="89" spans="1:11" ht="8.25" customHeight="1">
      <c r="A89" s="17"/>
      <c r="B89" s="5"/>
      <c r="C89" s="5"/>
      <c r="D89" s="83"/>
      <c r="E89" s="42"/>
      <c r="F89" s="22"/>
      <c r="G89" s="23"/>
      <c r="H89" s="24"/>
      <c r="I89" s="25"/>
      <c r="J89" s="26"/>
      <c r="K89" s="27"/>
    </row>
    <row r="90" spans="1:11" ht="14.1" customHeight="1">
      <c r="A90" s="17">
        <v>2</v>
      </c>
      <c r="B90" s="357" t="s">
        <v>70</v>
      </c>
      <c r="C90" s="357"/>
      <c r="D90" s="357"/>
      <c r="E90" s="84"/>
      <c r="F90" s="84"/>
      <c r="G90" s="84"/>
      <c r="H90" s="24"/>
      <c r="I90" s="25"/>
      <c r="J90" s="26"/>
      <c r="K90" s="27"/>
    </row>
    <row r="91" spans="1:11" ht="14.1" customHeight="1">
      <c r="A91" s="17"/>
      <c r="B91" s="357"/>
      <c r="C91" s="357"/>
      <c r="D91" s="357"/>
      <c r="E91" s="84"/>
      <c r="F91" s="84"/>
      <c r="G91" s="84"/>
      <c r="H91" s="24"/>
      <c r="I91" s="25"/>
      <c r="J91" s="26"/>
      <c r="K91" s="27"/>
    </row>
    <row r="92" spans="1:11" ht="14.1" customHeight="1">
      <c r="A92" s="17"/>
      <c r="B92" s="357"/>
      <c r="C92" s="357"/>
      <c r="D92" s="357"/>
      <c r="E92" s="84"/>
      <c r="F92" s="84"/>
      <c r="G92" s="84"/>
      <c r="H92" s="24"/>
      <c r="I92" s="25"/>
      <c r="J92" s="26"/>
      <c r="K92" s="27"/>
    </row>
    <row r="93" spans="1:11" ht="14.1" customHeight="1">
      <c r="A93" s="17"/>
      <c r="B93" s="357"/>
      <c r="C93" s="357"/>
      <c r="D93" s="357"/>
      <c r="E93" s="84"/>
      <c r="F93" s="84"/>
      <c r="G93" s="84"/>
      <c r="H93" s="24"/>
      <c r="I93" s="25"/>
      <c r="J93" s="26"/>
      <c r="K93" s="27"/>
    </row>
    <row r="94" spans="1:11" ht="14.1" customHeight="1">
      <c r="A94" s="17"/>
      <c r="B94" s="357"/>
      <c r="C94" s="357"/>
      <c r="D94" s="357"/>
      <c r="E94" s="84"/>
      <c r="F94" s="84"/>
      <c r="G94" s="84"/>
      <c r="H94" s="24"/>
      <c r="I94" s="25"/>
      <c r="J94" s="26"/>
      <c r="K94" s="27"/>
    </row>
    <row r="95" spans="1:11" ht="15" customHeight="1">
      <c r="A95" s="17"/>
      <c r="B95" s="357"/>
      <c r="C95" s="357"/>
      <c r="D95" s="357"/>
      <c r="E95" s="84"/>
      <c r="F95" s="84"/>
      <c r="G95" s="84"/>
      <c r="H95" s="24"/>
      <c r="I95" s="25"/>
      <c r="J95" s="26"/>
      <c r="K95" s="27"/>
    </row>
    <row r="96" spans="1:11" ht="14.1" customHeight="1">
      <c r="A96" s="17"/>
      <c r="B96" s="357"/>
      <c r="C96" s="357"/>
      <c r="D96" s="357"/>
      <c r="E96" s="84"/>
      <c r="F96" s="84"/>
      <c r="G96" s="84"/>
      <c r="H96" s="24"/>
      <c r="I96" s="25"/>
      <c r="J96" s="26"/>
      <c r="K96" s="27"/>
    </row>
    <row r="97" spans="1:11" ht="14.25" customHeight="1">
      <c r="A97" s="17"/>
      <c r="B97" s="357"/>
      <c r="C97" s="357"/>
      <c r="D97" s="357"/>
      <c r="E97" s="8"/>
      <c r="F97" s="85"/>
      <c r="G97" s="86"/>
      <c r="H97" s="24"/>
      <c r="I97" s="25"/>
      <c r="J97" s="26"/>
      <c r="K97" s="27"/>
    </row>
    <row r="98" spans="1:11">
      <c r="A98" s="17"/>
      <c r="B98" s="357"/>
      <c r="C98" s="357"/>
      <c r="D98" s="357"/>
      <c r="E98" s="8"/>
      <c r="F98" s="85"/>
      <c r="G98" s="86"/>
      <c r="H98" s="24"/>
      <c r="I98" s="25"/>
      <c r="J98" s="26"/>
      <c r="K98" s="27"/>
    </row>
    <row r="99" spans="1:11">
      <c r="A99" s="17"/>
      <c r="B99" s="5"/>
      <c r="C99" s="5"/>
      <c r="D99" s="20">
        <v>22.074999999999999</v>
      </c>
      <c r="E99" s="42" t="s">
        <v>13</v>
      </c>
      <c r="F99" s="22"/>
      <c r="G99" s="23"/>
      <c r="H99" s="24"/>
      <c r="I99" s="25" t="s">
        <v>27</v>
      </c>
      <c r="J99" s="26"/>
      <c r="K99" s="27"/>
    </row>
    <row r="100" spans="1:11">
      <c r="A100" s="17">
        <v>3</v>
      </c>
      <c r="B100" s="358" t="s">
        <v>71</v>
      </c>
      <c r="C100" s="358"/>
      <c r="D100" s="83"/>
      <c r="E100" s="42"/>
      <c r="F100" s="22"/>
      <c r="G100" s="23"/>
      <c r="H100" s="24"/>
      <c r="I100" s="25"/>
      <c r="J100" s="26"/>
      <c r="K100" s="27"/>
    </row>
    <row r="101" spans="1:11">
      <c r="A101" s="17"/>
      <c r="B101" s="358"/>
      <c r="C101" s="358"/>
      <c r="D101" s="83"/>
      <c r="E101" s="42"/>
      <c r="F101" s="22"/>
      <c r="G101" s="23"/>
      <c r="H101" s="24"/>
      <c r="I101" s="25"/>
      <c r="J101" s="26"/>
      <c r="K101" s="27"/>
    </row>
    <row r="102" spans="1:11">
      <c r="A102" s="17"/>
      <c r="B102" s="358"/>
      <c r="C102" s="358"/>
      <c r="H102" s="2"/>
    </row>
    <row r="103" spans="1:11">
      <c r="A103" s="17"/>
      <c r="B103" s="358"/>
      <c r="C103" s="358"/>
      <c r="D103" s="83"/>
      <c r="E103" s="42"/>
      <c r="F103" s="22"/>
      <c r="G103" s="23"/>
      <c r="H103" s="24"/>
      <c r="I103" s="25"/>
      <c r="J103" s="26"/>
      <c r="K103" s="27"/>
    </row>
    <row r="104" spans="1:11">
      <c r="A104" s="17"/>
      <c r="B104" s="358"/>
      <c r="C104" s="358"/>
      <c r="D104" s="83"/>
      <c r="E104" s="42"/>
      <c r="F104" s="22"/>
      <c r="G104" s="23"/>
      <c r="H104" s="24"/>
      <c r="I104" s="25"/>
      <c r="J104" s="26"/>
      <c r="K104" s="27"/>
    </row>
    <row r="105" spans="1:11">
      <c r="A105" s="17"/>
      <c r="B105" s="358"/>
      <c r="C105" s="358"/>
      <c r="D105" s="20">
        <v>23.99</v>
      </c>
      <c r="E105" s="42" t="s">
        <v>13</v>
      </c>
      <c r="F105" s="22"/>
      <c r="G105" s="23"/>
      <c r="H105" s="24"/>
      <c r="I105" s="25" t="s">
        <v>27</v>
      </c>
      <c r="J105" s="26"/>
      <c r="K105" s="27"/>
    </row>
    <row r="106" spans="1:11">
      <c r="A106" s="17"/>
      <c r="B106" s="87"/>
      <c r="C106" s="87"/>
      <c r="D106" s="20"/>
      <c r="E106" s="42"/>
      <c r="F106" s="22"/>
      <c r="G106" s="23"/>
      <c r="H106" s="24"/>
      <c r="I106" s="25"/>
      <c r="J106" s="26"/>
      <c r="K106" s="27"/>
    </row>
    <row r="107" spans="1:11">
      <c r="A107" s="17">
        <v>4</v>
      </c>
      <c r="B107" s="370" t="s">
        <v>72</v>
      </c>
      <c r="C107" s="370"/>
      <c r="D107" s="370"/>
      <c r="E107" s="370"/>
      <c r="H107" s="2"/>
    </row>
    <row r="108" spans="1:11">
      <c r="A108" s="17"/>
      <c r="B108" s="370"/>
      <c r="C108" s="370"/>
      <c r="D108" s="370"/>
      <c r="E108" s="370"/>
      <c r="H108" s="2"/>
    </row>
    <row r="109" spans="1:11">
      <c r="A109" s="17"/>
      <c r="B109" s="370"/>
      <c r="C109" s="370"/>
      <c r="D109" s="370"/>
      <c r="E109" s="370"/>
      <c r="H109" s="2"/>
    </row>
    <row r="110" spans="1:11">
      <c r="A110" s="17"/>
      <c r="B110" s="370"/>
      <c r="C110" s="370"/>
      <c r="D110" s="370"/>
      <c r="E110" s="370"/>
      <c r="K110" s="27"/>
    </row>
    <row r="111" spans="1:11">
      <c r="A111" s="17"/>
      <c r="B111" s="370"/>
      <c r="C111" s="370"/>
      <c r="D111" s="370"/>
      <c r="E111" s="370"/>
      <c r="K111" s="27"/>
    </row>
    <row r="112" spans="1:11">
      <c r="A112" s="17"/>
      <c r="B112" s="370"/>
      <c r="C112" s="370"/>
      <c r="D112" s="370"/>
      <c r="E112" s="370"/>
      <c r="K112" s="27"/>
    </row>
    <row r="113" spans="1:11">
      <c r="A113" s="2"/>
      <c r="D113" s="28">
        <v>8</v>
      </c>
      <c r="E113" s="42" t="s">
        <v>19</v>
      </c>
      <c r="F113" s="22"/>
      <c r="G113" s="23"/>
      <c r="H113" s="24"/>
      <c r="I113" s="25" t="s">
        <v>73</v>
      </c>
      <c r="J113" s="26"/>
      <c r="K113" s="27"/>
    </row>
    <row r="114" spans="1:11">
      <c r="A114" s="2"/>
      <c r="D114" s="28"/>
      <c r="E114" s="42"/>
      <c r="F114" s="22"/>
      <c r="G114" s="23"/>
      <c r="H114" s="24"/>
      <c r="I114" s="25"/>
      <c r="J114" s="26"/>
      <c r="K114" s="27"/>
    </row>
    <row r="115" spans="1:11">
      <c r="A115" s="17">
        <v>5</v>
      </c>
      <c r="B115" s="88" t="s">
        <v>74</v>
      </c>
      <c r="C115" s="87"/>
      <c r="D115" s="20"/>
      <c r="E115" s="42"/>
      <c r="F115" s="22"/>
      <c r="G115" s="23"/>
      <c r="H115" s="24"/>
      <c r="I115" s="25"/>
      <c r="J115" s="26"/>
      <c r="K115" s="27"/>
    </row>
    <row r="116" spans="1:11">
      <c r="A116" s="17"/>
      <c r="B116" s="88" t="s">
        <v>75</v>
      </c>
      <c r="C116" s="87"/>
      <c r="D116" s="20"/>
      <c r="E116" s="42"/>
      <c r="F116" s="22"/>
      <c r="G116" s="23"/>
      <c r="H116" s="24"/>
      <c r="I116" s="25"/>
      <c r="J116" s="26"/>
    </row>
    <row r="117" spans="1:11">
      <c r="A117" s="17"/>
      <c r="B117" s="88" t="s">
        <v>76</v>
      </c>
      <c r="C117" s="87"/>
      <c r="D117" s="28">
        <v>8</v>
      </c>
      <c r="E117" s="42" t="s">
        <v>19</v>
      </c>
      <c r="F117" s="22"/>
      <c r="G117" s="23"/>
      <c r="H117" s="24"/>
      <c r="I117" s="25" t="s">
        <v>20</v>
      </c>
      <c r="J117" s="26"/>
      <c r="K117" s="27"/>
    </row>
    <row r="118" spans="1:11">
      <c r="A118" s="17"/>
      <c r="B118" s="87"/>
      <c r="C118" s="87"/>
      <c r="D118" s="20"/>
      <c r="E118" s="42"/>
      <c r="F118" s="22"/>
      <c r="G118" s="23"/>
      <c r="H118" s="24"/>
      <c r="I118" s="25"/>
      <c r="J118" s="26"/>
    </row>
    <row r="119" spans="1:11">
      <c r="A119" s="3">
        <v>6</v>
      </c>
      <c r="B119" s="2" t="s">
        <v>77</v>
      </c>
      <c r="C119" s="5"/>
      <c r="D119" s="80"/>
      <c r="E119" s="4"/>
      <c r="F119" s="31"/>
      <c r="G119" s="89"/>
      <c r="H119" s="36"/>
      <c r="I119" s="32"/>
      <c r="J119" s="37"/>
      <c r="K119" s="79"/>
    </row>
    <row r="120" spans="1:11">
      <c r="A120" s="3"/>
      <c r="B120" s="5" t="s">
        <v>78</v>
      </c>
      <c r="C120" s="5"/>
      <c r="D120" s="80"/>
      <c r="E120" s="4"/>
      <c r="F120" s="31"/>
      <c r="G120" s="89"/>
      <c r="H120" s="36"/>
      <c r="I120" s="32"/>
      <c r="J120" s="37"/>
      <c r="K120" s="79"/>
    </row>
    <row r="121" spans="1:11">
      <c r="A121" s="3"/>
      <c r="B121" s="5" t="s">
        <v>79</v>
      </c>
      <c r="C121" s="5"/>
      <c r="D121" s="80"/>
      <c r="E121" s="4"/>
      <c r="F121" s="31"/>
      <c r="G121" s="89"/>
      <c r="H121" s="36"/>
      <c r="I121" s="32"/>
      <c r="J121" s="37"/>
      <c r="K121" s="38"/>
    </row>
    <row r="122" spans="1:11">
      <c r="A122" s="3"/>
      <c r="B122" s="5" t="s">
        <v>80</v>
      </c>
      <c r="C122" s="5"/>
      <c r="D122" s="80"/>
      <c r="E122" s="4"/>
      <c r="F122" s="31"/>
      <c r="G122" s="89"/>
      <c r="H122" s="36"/>
      <c r="I122" s="32"/>
      <c r="J122" s="37"/>
    </row>
    <row r="123" spans="1:11">
      <c r="A123" s="3"/>
      <c r="B123" s="5" t="s">
        <v>81</v>
      </c>
      <c r="C123" s="5"/>
      <c r="D123" s="80"/>
      <c r="E123" s="4"/>
      <c r="F123" s="31"/>
      <c r="G123" s="89"/>
      <c r="H123" s="36"/>
      <c r="I123" s="32"/>
      <c r="J123" s="37"/>
      <c r="K123" s="90"/>
    </row>
    <row r="124" spans="1:11">
      <c r="A124" s="3"/>
      <c r="B124" s="5" t="s">
        <v>82</v>
      </c>
      <c r="C124" s="5"/>
      <c r="D124" s="80"/>
      <c r="E124" s="4"/>
      <c r="F124" s="31"/>
      <c r="G124" s="89"/>
      <c r="H124" s="36"/>
      <c r="I124" s="32"/>
      <c r="J124" s="37"/>
      <c r="K124" s="79"/>
    </row>
    <row r="125" spans="1:11">
      <c r="A125" s="3"/>
      <c r="B125" s="5" t="s">
        <v>83</v>
      </c>
      <c r="C125" s="5"/>
      <c r="D125" s="83">
        <v>917.24</v>
      </c>
      <c r="E125" s="4" t="s">
        <v>13</v>
      </c>
      <c r="F125" s="31"/>
      <c r="G125" s="89"/>
      <c r="H125" s="36"/>
      <c r="I125" s="32" t="s">
        <v>27</v>
      </c>
      <c r="J125" s="37"/>
      <c r="K125" s="27"/>
    </row>
    <row r="126" spans="1:11">
      <c r="A126" s="3"/>
      <c r="B126" s="5"/>
      <c r="C126" s="5"/>
      <c r="D126" s="83"/>
      <c r="E126" s="4"/>
      <c r="F126" s="31"/>
      <c r="G126" s="89"/>
      <c r="H126" s="36"/>
      <c r="I126" s="32"/>
      <c r="J126" s="37"/>
      <c r="K126" s="27"/>
    </row>
    <row r="127" spans="1:11" ht="20.100000000000001" customHeight="1" thickBot="1">
      <c r="A127" s="17"/>
      <c r="B127" s="8"/>
      <c r="C127" s="69"/>
      <c r="D127" s="20"/>
      <c r="E127" s="42"/>
      <c r="F127" s="69"/>
      <c r="G127" s="69"/>
      <c r="H127" s="24"/>
      <c r="I127" s="70" t="s">
        <v>84</v>
      </c>
      <c r="J127" s="91"/>
      <c r="K127" s="27"/>
    </row>
    <row r="128" spans="1:11" ht="18.75">
      <c r="A128" s="17"/>
      <c r="B128" s="18" t="s">
        <v>85</v>
      </c>
      <c r="C128" s="69"/>
      <c r="D128" s="69"/>
      <c r="E128" s="69"/>
      <c r="F128" s="69"/>
      <c r="G128" s="69"/>
      <c r="H128" s="24"/>
      <c r="I128" s="70"/>
      <c r="J128" s="92"/>
      <c r="K128" s="90"/>
    </row>
    <row r="129" spans="1:11" ht="14.1" customHeight="1">
      <c r="A129" s="17"/>
      <c r="B129" s="18" t="s">
        <v>10</v>
      </c>
      <c r="D129" s="17"/>
      <c r="E129" s="17"/>
      <c r="F129" s="17"/>
      <c r="G129" s="17"/>
      <c r="H129" s="19"/>
      <c r="I129" s="17"/>
      <c r="J129" s="17"/>
      <c r="K129" s="17"/>
    </row>
    <row r="130" spans="1:11">
      <c r="A130" s="17">
        <v>1</v>
      </c>
      <c r="B130" s="8" t="s">
        <v>86</v>
      </c>
      <c r="C130" s="17"/>
      <c r="D130" s="17"/>
      <c r="E130" s="42"/>
      <c r="F130" s="22"/>
      <c r="G130" s="23"/>
      <c r="H130" s="24"/>
      <c r="I130" s="70"/>
      <c r="J130" s="92"/>
      <c r="K130" s="90"/>
    </row>
    <row r="131" spans="1:11">
      <c r="A131" s="17"/>
      <c r="B131" s="8" t="s">
        <v>87</v>
      </c>
      <c r="C131" s="17"/>
      <c r="D131" s="17"/>
      <c r="E131" s="69"/>
      <c r="F131" s="69"/>
      <c r="G131" s="69"/>
      <c r="H131" s="24"/>
      <c r="I131" s="70"/>
      <c r="J131" s="92"/>
      <c r="K131" s="90"/>
    </row>
    <row r="132" spans="1:11">
      <c r="A132" s="17"/>
      <c r="B132" s="8" t="s">
        <v>88</v>
      </c>
      <c r="C132" s="17"/>
      <c r="D132" s="17"/>
      <c r="E132" s="69"/>
      <c r="F132" s="69"/>
      <c r="G132" s="69"/>
      <c r="H132" s="24"/>
      <c r="I132" s="70"/>
      <c r="J132" s="92"/>
      <c r="K132" s="90"/>
    </row>
    <row r="133" spans="1:11">
      <c r="A133" s="17"/>
      <c r="B133" s="8" t="s">
        <v>89</v>
      </c>
      <c r="C133" s="17"/>
      <c r="D133" s="17"/>
      <c r="E133" s="69"/>
      <c r="F133" s="69"/>
      <c r="G133" s="69"/>
      <c r="H133" s="24"/>
      <c r="I133" s="70"/>
      <c r="J133" s="92"/>
      <c r="K133" s="90"/>
    </row>
    <row r="134" spans="1:11">
      <c r="A134" s="17"/>
      <c r="B134" s="8" t="s">
        <v>90</v>
      </c>
      <c r="C134" s="17"/>
      <c r="D134" s="17"/>
      <c r="E134" s="69"/>
      <c r="F134" s="69"/>
      <c r="G134" s="69"/>
      <c r="H134" s="24"/>
      <c r="I134" s="70"/>
      <c r="J134" s="92"/>
      <c r="K134" s="90"/>
    </row>
    <row r="135" spans="1:11" ht="11.25" customHeight="1">
      <c r="A135" s="17"/>
      <c r="B135" s="8" t="s">
        <v>91</v>
      </c>
      <c r="C135" s="17"/>
      <c r="D135" s="17"/>
      <c r="E135" s="69"/>
      <c r="F135" s="69"/>
      <c r="G135" s="69"/>
      <c r="H135" s="24"/>
      <c r="I135" s="70"/>
      <c r="J135" s="92"/>
      <c r="K135" s="90"/>
    </row>
    <row r="136" spans="1:11">
      <c r="A136" s="17"/>
      <c r="B136" s="8" t="s">
        <v>92</v>
      </c>
      <c r="C136" s="17"/>
      <c r="D136" s="17"/>
      <c r="E136" s="69"/>
      <c r="F136" s="69"/>
      <c r="G136" s="69"/>
      <c r="H136" s="24"/>
      <c r="I136" s="70"/>
      <c r="J136" s="92"/>
      <c r="K136" s="90"/>
    </row>
    <row r="137" spans="1:11">
      <c r="A137" s="17"/>
      <c r="B137" s="8" t="s">
        <v>93</v>
      </c>
      <c r="C137" s="17"/>
      <c r="D137" s="17"/>
      <c r="E137" s="69"/>
      <c r="F137" s="69"/>
      <c r="G137" s="69"/>
      <c r="H137" s="24"/>
      <c r="I137" s="25"/>
      <c r="J137" s="26"/>
      <c r="K137" s="27"/>
    </row>
    <row r="138" spans="1:11">
      <c r="A138" s="17"/>
      <c r="B138" s="8" t="s">
        <v>94</v>
      </c>
      <c r="C138" s="17"/>
      <c r="D138" s="17"/>
      <c r="E138" s="69"/>
      <c r="F138" s="69"/>
      <c r="G138" s="69"/>
      <c r="H138" s="24"/>
      <c r="I138" s="70"/>
      <c r="J138" s="92"/>
      <c r="K138" s="90"/>
    </row>
    <row r="139" spans="1:11">
      <c r="A139" s="17"/>
      <c r="B139" s="8" t="s">
        <v>95</v>
      </c>
      <c r="C139" s="17"/>
      <c r="D139" s="28">
        <v>300</v>
      </c>
      <c r="E139" s="42" t="s">
        <v>96</v>
      </c>
      <c r="F139" s="22">
        <v>95</v>
      </c>
      <c r="G139" s="23" t="s">
        <v>14</v>
      </c>
      <c r="H139" s="24">
        <v>26</v>
      </c>
      <c r="I139" s="25" t="s">
        <v>97</v>
      </c>
      <c r="J139" s="26">
        <f>IF(MID(I139,1,2)=("P."),(ROUND(D139*((F139)+(H139/100)),)),IF(MID(I139,1,2)=("%o"),(ROUND(D139*(((F139)+(H139/100))/1000),)),IF(MID(I139,1,2)=("Ea"),(ROUND(D139*((F139)+(H139/100)),)),ROUND(D139*(((F139)+(H139/100))/100),))))</f>
        <v>28578</v>
      </c>
      <c r="K139" s="27" t="s">
        <v>16</v>
      </c>
    </row>
    <row r="140" spans="1:11">
      <c r="A140" s="17"/>
      <c r="B140" s="8"/>
      <c r="C140" s="17"/>
      <c r="D140" s="28"/>
      <c r="E140" s="42"/>
      <c r="F140" s="22"/>
      <c r="G140" s="23"/>
      <c r="H140" s="24"/>
      <c r="I140" s="25"/>
      <c r="J140" s="26"/>
      <c r="K140" s="27"/>
    </row>
    <row r="141" spans="1:11">
      <c r="A141" s="17">
        <v>2</v>
      </c>
      <c r="B141" s="8" t="s">
        <v>98</v>
      </c>
      <c r="C141" s="17"/>
      <c r="D141" s="28"/>
      <c r="E141" s="42"/>
      <c r="F141" s="22"/>
      <c r="G141" s="23"/>
      <c r="H141" s="24"/>
      <c r="I141" s="25"/>
      <c r="J141" s="26"/>
      <c r="K141" s="27"/>
    </row>
    <row r="142" spans="1:11">
      <c r="A142" s="17"/>
      <c r="B142" s="8" t="s">
        <v>99</v>
      </c>
      <c r="C142" s="17"/>
      <c r="D142" s="20">
        <v>180</v>
      </c>
      <c r="E142" s="42" t="s">
        <v>100</v>
      </c>
      <c r="F142" s="22">
        <v>73</v>
      </c>
      <c r="G142" s="23" t="s">
        <v>14</v>
      </c>
      <c r="H142" s="24">
        <v>21</v>
      </c>
      <c r="I142" s="25" t="s">
        <v>101</v>
      </c>
      <c r="J142" s="26">
        <f>IF(MID(I142,1,2)=("P."),(ROUND(D142*((F142)+(H142/100)),)),IF(MID(I142,1,2)=("%o"),(ROUND(D142*(((F142)+(H142/100))/1000),)),IF(MID(I142,1,2)=("Ea"),(ROUND(D142*((F142)+(H142/100)),)),ROUND(D142*(((F142)+(H142/100))/100),))))</f>
        <v>13178</v>
      </c>
      <c r="K142" s="27" t="s">
        <v>16</v>
      </c>
    </row>
    <row r="143" spans="1:11">
      <c r="A143" s="17"/>
      <c r="B143" s="8"/>
      <c r="C143" s="17"/>
      <c r="D143" s="28"/>
      <c r="E143" s="42"/>
      <c r="F143" s="22"/>
      <c r="G143" s="23"/>
      <c r="H143" s="24"/>
      <c r="I143" s="25"/>
      <c r="J143" s="26"/>
    </row>
    <row r="144" spans="1:11">
      <c r="A144" s="17">
        <v>3</v>
      </c>
      <c r="B144" s="8" t="s">
        <v>102</v>
      </c>
      <c r="C144" s="17"/>
      <c r="D144" s="20"/>
      <c r="E144" s="21"/>
      <c r="F144" s="22"/>
      <c r="G144" s="23"/>
      <c r="H144" s="24"/>
      <c r="I144" s="25"/>
      <c r="J144" s="67"/>
      <c r="K144" s="79"/>
    </row>
    <row r="145" spans="1:11" ht="10.5" customHeight="1">
      <c r="A145" s="17"/>
      <c r="B145" s="8" t="s">
        <v>103</v>
      </c>
      <c r="C145" s="17"/>
      <c r="D145" s="20"/>
      <c r="E145" s="21"/>
      <c r="F145" s="22"/>
      <c r="G145" s="23"/>
      <c r="H145" s="24"/>
      <c r="I145" s="25"/>
      <c r="J145" s="67"/>
      <c r="K145" s="79"/>
    </row>
    <row r="146" spans="1:11">
      <c r="A146" s="17"/>
      <c r="B146" s="8" t="s">
        <v>104</v>
      </c>
      <c r="C146" s="17"/>
      <c r="D146" s="20"/>
      <c r="E146" s="21"/>
      <c r="F146" s="22"/>
      <c r="G146" s="23"/>
      <c r="H146" s="24"/>
      <c r="I146" s="25"/>
      <c r="J146" s="67"/>
      <c r="K146" s="79"/>
    </row>
    <row r="147" spans="1:11">
      <c r="A147" s="17"/>
      <c r="B147" s="8" t="s">
        <v>105</v>
      </c>
      <c r="C147" s="69"/>
      <c r="D147" s="69"/>
      <c r="E147" s="69"/>
      <c r="H147" s="2"/>
    </row>
    <row r="148" spans="1:11">
      <c r="A148" s="17"/>
      <c r="B148" s="8" t="s">
        <v>106</v>
      </c>
      <c r="C148" s="69"/>
      <c r="D148" s="69"/>
      <c r="E148" s="74"/>
      <c r="F148" s="31"/>
      <c r="G148" s="35"/>
      <c r="H148" s="36"/>
      <c r="I148" s="77"/>
      <c r="J148" s="93"/>
      <c r="K148" s="94"/>
    </row>
    <row r="149" spans="1:11">
      <c r="A149" s="17"/>
      <c r="B149" s="8" t="s">
        <v>107</v>
      </c>
      <c r="C149" s="69"/>
      <c r="D149" s="69"/>
      <c r="E149" s="74"/>
      <c r="F149" s="31"/>
      <c r="G149" s="35"/>
      <c r="H149" s="36"/>
      <c r="I149" s="77"/>
      <c r="J149" s="93"/>
      <c r="K149" s="94"/>
    </row>
    <row r="150" spans="1:11">
      <c r="A150" s="17"/>
      <c r="B150" s="8" t="s">
        <v>108</v>
      </c>
      <c r="C150" s="69"/>
      <c r="D150" s="69"/>
      <c r="E150" s="74"/>
      <c r="F150" s="31"/>
      <c r="G150" s="35"/>
      <c r="H150" s="36"/>
      <c r="I150" s="77"/>
      <c r="J150" s="93"/>
      <c r="K150" s="94"/>
    </row>
    <row r="151" spans="1:11">
      <c r="A151" s="17"/>
      <c r="B151" s="8" t="s">
        <v>109</v>
      </c>
      <c r="C151" s="69"/>
      <c r="D151" s="28">
        <v>1</v>
      </c>
      <c r="E151" s="42" t="s">
        <v>110</v>
      </c>
      <c r="F151" s="22">
        <v>6166</v>
      </c>
      <c r="G151" s="23" t="s">
        <v>14</v>
      </c>
      <c r="H151" s="24">
        <v>0</v>
      </c>
      <c r="I151" s="25" t="s">
        <v>20</v>
      </c>
      <c r="J151" s="95">
        <f>IF(MID(I151,1,2)=("P."),(ROUND(D151*((F151)+(H151/100)),)),IF(MID(I151,1,2)=("%o"),(ROUND(D151*(((F151)+(H151/100))/1000),)),IF(MID(I151,1,2)=("Ea"),(ROUND(D151*((F151)+(H151/100)),)),ROUND(D151*(((F151)+(H151/100))/100),))))</f>
        <v>6166</v>
      </c>
      <c r="K151" s="94" t="s">
        <v>16</v>
      </c>
    </row>
    <row r="152" spans="1:11">
      <c r="A152" s="17"/>
      <c r="B152" s="8"/>
      <c r="C152" s="69"/>
      <c r="D152" s="28"/>
      <c r="E152" s="42"/>
      <c r="F152" s="22"/>
      <c r="G152" s="23"/>
      <c r="H152" s="24"/>
      <c r="I152" s="25"/>
      <c r="J152" s="95"/>
      <c r="K152" s="94"/>
    </row>
    <row r="153" spans="1:11">
      <c r="A153" s="3">
        <v>4</v>
      </c>
      <c r="B153" s="5" t="s">
        <v>111</v>
      </c>
      <c r="C153" s="5"/>
      <c r="D153" s="28"/>
      <c r="E153" s="42"/>
      <c r="F153" s="22"/>
      <c r="G153" s="23"/>
      <c r="H153" s="24"/>
      <c r="I153" s="25"/>
      <c r="J153" s="95"/>
    </row>
    <row r="154" spans="1:11">
      <c r="A154" s="3"/>
      <c r="B154" s="5" t="s">
        <v>112</v>
      </c>
      <c r="C154" s="5"/>
      <c r="D154" s="28"/>
      <c r="E154" s="42"/>
      <c r="F154" s="22"/>
      <c r="G154" s="23"/>
      <c r="H154" s="24"/>
      <c r="I154" s="25"/>
      <c r="J154" s="95"/>
      <c r="K154" s="94"/>
    </row>
    <row r="155" spans="1:11">
      <c r="A155" s="3"/>
      <c r="B155" s="5" t="s">
        <v>113</v>
      </c>
      <c r="C155" s="5"/>
      <c r="D155" s="28"/>
      <c r="E155" s="42"/>
      <c r="F155" s="22"/>
      <c r="G155" s="23"/>
      <c r="H155" s="24"/>
      <c r="I155" s="25"/>
      <c r="J155" s="95"/>
      <c r="K155" s="17"/>
    </row>
    <row r="156" spans="1:11">
      <c r="A156" s="3"/>
      <c r="B156" s="5" t="s">
        <v>114</v>
      </c>
      <c r="C156" s="5"/>
      <c r="D156" s="28"/>
      <c r="E156" s="42"/>
      <c r="F156" s="22"/>
      <c r="G156" s="23"/>
      <c r="H156" s="24"/>
      <c r="I156" s="25"/>
      <c r="J156" s="95"/>
      <c r="K156" s="27"/>
    </row>
    <row r="157" spans="1:11">
      <c r="A157" s="3"/>
      <c r="B157" s="5" t="s">
        <v>115</v>
      </c>
      <c r="C157" s="5"/>
      <c r="D157" s="28">
        <v>1</v>
      </c>
      <c r="E157" s="42" t="s">
        <v>110</v>
      </c>
      <c r="F157" s="22">
        <v>11477</v>
      </c>
      <c r="G157" s="23" t="s">
        <v>14</v>
      </c>
      <c r="H157" s="24">
        <v>40</v>
      </c>
      <c r="I157" s="25" t="s">
        <v>20</v>
      </c>
      <c r="J157" s="95">
        <f>IF(MID(I157,1,2)=("P."),(ROUND(D157*((F157)+(H157/100)),)),IF(MID(I157,1,2)=("%o"),(ROUND(D157*(((F157)+(H157/100))/1000),)),IF(MID(I157,1,2)=("Ea"),(ROUND(D157*((F157)+(H157/100)),)),ROUND(D157*(((F157)+(H157/100))/100),))))</f>
        <v>11477</v>
      </c>
      <c r="K157" s="94" t="s">
        <v>16</v>
      </c>
    </row>
    <row r="158" spans="1:11">
      <c r="A158" s="3"/>
      <c r="B158" s="5"/>
      <c r="C158" s="5"/>
      <c r="D158" s="28"/>
      <c r="E158" s="42"/>
      <c r="F158" s="22"/>
      <c r="G158" s="23"/>
      <c r="H158" s="24"/>
      <c r="I158" s="25"/>
      <c r="J158" s="95"/>
      <c r="K158" s="94"/>
    </row>
    <row r="159" spans="1:11">
      <c r="A159" s="3"/>
      <c r="B159" s="5"/>
      <c r="C159" s="5"/>
      <c r="D159" s="28"/>
      <c r="E159" s="42"/>
      <c r="F159" s="22"/>
      <c r="G159" s="23"/>
      <c r="H159" s="24"/>
      <c r="I159" s="25"/>
      <c r="J159" s="95"/>
      <c r="K159" s="94"/>
    </row>
    <row r="160" spans="1:11">
      <c r="A160" s="17">
        <v>5</v>
      </c>
      <c r="B160" s="8" t="s">
        <v>116</v>
      </c>
      <c r="C160" s="17"/>
      <c r="D160" s="17"/>
      <c r="E160" s="17"/>
      <c r="F160" s="17"/>
      <c r="G160" s="17"/>
      <c r="H160" s="19"/>
      <c r="I160" s="17"/>
      <c r="J160" s="17"/>
      <c r="K160" s="17"/>
    </row>
    <row r="161" spans="1:11">
      <c r="A161" s="17"/>
      <c r="B161" s="8" t="s">
        <v>117</v>
      </c>
      <c r="C161" s="17"/>
      <c r="D161" s="17"/>
      <c r="E161" s="17"/>
      <c r="F161" s="17"/>
      <c r="G161" s="17"/>
      <c r="H161" s="19"/>
      <c r="I161" s="17"/>
      <c r="J161" s="17"/>
      <c r="K161" s="17"/>
    </row>
    <row r="162" spans="1:11">
      <c r="A162" s="17"/>
      <c r="B162" s="8" t="s">
        <v>118</v>
      </c>
      <c r="C162" s="17"/>
      <c r="D162" s="17"/>
      <c r="E162" s="17"/>
      <c r="F162" s="17"/>
      <c r="G162" s="17"/>
      <c r="H162" s="19"/>
      <c r="I162" s="17"/>
      <c r="J162" s="17"/>
      <c r="K162" s="17"/>
    </row>
    <row r="163" spans="1:11">
      <c r="A163" s="17"/>
      <c r="B163" s="8" t="s">
        <v>119</v>
      </c>
      <c r="C163" s="17"/>
      <c r="D163" s="17"/>
      <c r="E163" s="17"/>
      <c r="F163" s="17"/>
      <c r="G163" s="17"/>
      <c r="H163" s="19"/>
      <c r="I163" s="17"/>
      <c r="J163" s="17"/>
      <c r="K163" s="17"/>
    </row>
    <row r="164" spans="1:11">
      <c r="A164" s="17"/>
      <c r="B164" s="8" t="s">
        <v>120</v>
      </c>
      <c r="C164" s="17"/>
      <c r="D164" s="17"/>
      <c r="E164" s="17"/>
      <c r="F164" s="17"/>
      <c r="G164" s="17"/>
      <c r="H164" s="19"/>
      <c r="I164" s="17"/>
      <c r="J164" s="17"/>
      <c r="K164" s="17"/>
    </row>
    <row r="165" spans="1:11">
      <c r="A165" s="17"/>
      <c r="B165" s="8" t="s">
        <v>121</v>
      </c>
      <c r="C165" s="17"/>
      <c r="D165" s="17"/>
      <c r="E165" s="17"/>
      <c r="F165" s="17"/>
      <c r="G165" s="17"/>
      <c r="H165" s="19"/>
      <c r="I165" s="17"/>
      <c r="J165" s="17"/>
    </row>
    <row r="166" spans="1:11">
      <c r="A166" s="17"/>
      <c r="B166" s="8" t="s">
        <v>122</v>
      </c>
      <c r="C166" s="17"/>
      <c r="D166" s="17"/>
      <c r="E166" s="17"/>
      <c r="F166" s="17"/>
      <c r="G166" s="17"/>
      <c r="H166" s="19"/>
      <c r="I166" s="17"/>
      <c r="J166" s="17"/>
      <c r="K166" s="94"/>
    </row>
    <row r="167" spans="1:11">
      <c r="A167" s="17"/>
      <c r="B167" s="8" t="s">
        <v>123</v>
      </c>
      <c r="C167" s="17"/>
      <c r="D167" s="17"/>
      <c r="E167" s="17"/>
      <c r="F167" s="17"/>
      <c r="G167" s="17"/>
      <c r="H167" s="19"/>
      <c r="I167" s="17"/>
      <c r="J167" s="17"/>
    </row>
    <row r="168" spans="1:11">
      <c r="A168" s="17"/>
      <c r="B168" s="8" t="s">
        <v>124</v>
      </c>
      <c r="C168" s="17"/>
      <c r="D168" s="17"/>
      <c r="E168" s="17"/>
      <c r="F168" s="17"/>
      <c r="G168" s="17"/>
      <c r="H168" s="19"/>
      <c r="I168" s="17"/>
      <c r="J168" s="17"/>
      <c r="K168" s="27"/>
    </row>
    <row r="169" spans="1:11">
      <c r="A169" s="17"/>
      <c r="B169" s="8" t="s">
        <v>125</v>
      </c>
      <c r="C169" s="17"/>
      <c r="D169" s="17"/>
      <c r="E169" s="17"/>
      <c r="F169" s="17"/>
      <c r="G169" s="17"/>
      <c r="H169" s="19"/>
      <c r="K169" s="94"/>
    </row>
    <row r="170" spans="1:11">
      <c r="A170" s="17"/>
      <c r="B170" s="8" t="s">
        <v>126</v>
      </c>
      <c r="C170" s="17"/>
      <c r="D170" s="17"/>
      <c r="E170" s="17"/>
      <c r="F170" s="17"/>
      <c r="G170" s="17"/>
      <c r="H170" s="19"/>
      <c r="I170" s="25"/>
      <c r="J170" s="96"/>
    </row>
    <row r="171" spans="1:11">
      <c r="A171" s="17"/>
      <c r="B171" s="8" t="s">
        <v>127</v>
      </c>
      <c r="C171" s="17"/>
      <c r="D171" s="28">
        <v>2</v>
      </c>
      <c r="E171" s="42" t="s">
        <v>110</v>
      </c>
      <c r="F171" s="22">
        <v>4253</v>
      </c>
      <c r="G171" s="23" t="s">
        <v>14</v>
      </c>
      <c r="H171" s="24">
        <v>70</v>
      </c>
      <c r="I171" s="25" t="s">
        <v>20</v>
      </c>
      <c r="J171" s="96">
        <f>IF(MID(I171,1,2)=("P."),(ROUND(D171*((F171)+(H171/100)),)),IF(MID(I171,1,2)=("%o"),(ROUND(D171*(((F171)+(H171/100))/1000),)),IF(MID(I171,1,2)=("Ea"),(ROUND(D171*((F171)+(H171/100)),)),ROUND(D171*(((F171)+(H171/100))/100),))))</f>
        <v>8507</v>
      </c>
      <c r="K171" s="94" t="s">
        <v>16</v>
      </c>
    </row>
    <row r="172" spans="1:11">
      <c r="A172" s="17"/>
      <c r="B172" s="8"/>
      <c r="C172" s="17"/>
      <c r="D172" s="28"/>
      <c r="E172" s="42"/>
      <c r="F172" s="22"/>
      <c r="G172" s="23"/>
      <c r="H172" s="24"/>
      <c r="I172" s="25"/>
      <c r="J172" s="26"/>
      <c r="K172" s="94"/>
    </row>
    <row r="173" spans="1:11">
      <c r="A173" s="17">
        <v>6</v>
      </c>
      <c r="B173" s="355" t="s">
        <v>128</v>
      </c>
      <c r="C173" s="355"/>
      <c r="D173" s="355"/>
      <c r="E173" s="42"/>
      <c r="F173" s="22"/>
      <c r="G173" s="23"/>
      <c r="H173" s="24"/>
      <c r="I173" s="25"/>
      <c r="J173" s="96"/>
      <c r="K173" s="27"/>
    </row>
    <row r="174" spans="1:11">
      <c r="A174" s="17"/>
      <c r="B174" s="355"/>
      <c r="C174" s="355"/>
      <c r="D174" s="355"/>
      <c r="E174" s="42"/>
      <c r="F174" s="22"/>
      <c r="G174" s="23"/>
      <c r="H174" s="24"/>
      <c r="K174" s="17"/>
    </row>
    <row r="175" spans="1:11">
      <c r="A175" s="17"/>
      <c r="B175" s="355"/>
      <c r="C175" s="355"/>
      <c r="D175" s="355"/>
      <c r="E175" s="42"/>
      <c r="F175" s="22"/>
      <c r="G175" s="23"/>
      <c r="H175" s="24"/>
      <c r="I175" s="97"/>
      <c r="J175" s="98"/>
      <c r="K175" s="27"/>
    </row>
    <row r="176" spans="1:11">
      <c r="A176" s="17"/>
      <c r="B176" s="8"/>
      <c r="C176" s="17"/>
      <c r="D176" s="28">
        <v>2</v>
      </c>
      <c r="E176" s="42" t="s">
        <v>110</v>
      </c>
      <c r="F176" s="22">
        <v>938</v>
      </c>
      <c r="G176" s="23" t="s">
        <v>14</v>
      </c>
      <c r="H176" s="24">
        <v>47</v>
      </c>
      <c r="I176" s="25" t="s">
        <v>20</v>
      </c>
      <c r="J176" s="96">
        <f>IF(MID(I176,1,2)=("P."),(ROUND(D176*((F176)+(H176/100)),)),IF(MID(I176,1,2)=("%o"),(ROUND(D176*(((F176)+(H176/100))/1000),)),IF(MID(I176,1,2)=("Ea"),(ROUND(D176*((F176)+(H176/100)),)),ROUND(D176*(((F176)+(H176/100))/100),))))</f>
        <v>1877</v>
      </c>
      <c r="K176" s="27" t="s">
        <v>16</v>
      </c>
    </row>
    <row r="177" spans="1:11">
      <c r="A177" s="17">
        <v>7</v>
      </c>
      <c r="B177" s="8" t="s">
        <v>129</v>
      </c>
      <c r="C177" s="17"/>
      <c r="D177" s="17"/>
      <c r="E177" s="17"/>
      <c r="F177" s="17"/>
      <c r="G177" s="17"/>
      <c r="H177" s="19"/>
      <c r="I177" s="25"/>
      <c r="J177" s="26"/>
    </row>
    <row r="178" spans="1:11">
      <c r="A178" s="17"/>
      <c r="B178" s="8" t="s">
        <v>130</v>
      </c>
      <c r="C178" s="17"/>
      <c r="D178" s="17"/>
      <c r="E178" s="17"/>
      <c r="F178" s="17"/>
      <c r="G178" s="17"/>
      <c r="H178" s="19"/>
      <c r="I178" s="17"/>
      <c r="J178" s="17"/>
    </row>
    <row r="179" spans="1:11">
      <c r="A179" s="17"/>
      <c r="B179" s="8" t="s">
        <v>131</v>
      </c>
      <c r="C179" s="17"/>
      <c r="D179" s="28">
        <v>1</v>
      </c>
      <c r="E179" s="42" t="s">
        <v>110</v>
      </c>
      <c r="F179" s="22">
        <v>2745</v>
      </c>
      <c r="G179" s="23" t="s">
        <v>14</v>
      </c>
      <c r="H179" s="24">
        <v>60</v>
      </c>
      <c r="I179" s="25" t="s">
        <v>20</v>
      </c>
      <c r="J179" s="26">
        <f>IF(MID(I179,1,2)=("P."),(ROUND(D179*((F179)+(H179/100)),)),IF(MID(I179,1,2)=("%o"),(ROUND(D179*(((F179)+(H179/100))/1000),)),IF(MID(I179,1,2)=("Ea"),(ROUND(D179*((F179)+(H179/100)),)),ROUND(D179*(((F179)+(H179/100))/100),))))</f>
        <v>2746</v>
      </c>
      <c r="K179" s="27" t="s">
        <v>16</v>
      </c>
    </row>
    <row r="180" spans="1:11">
      <c r="A180" s="17"/>
      <c r="B180" s="8"/>
      <c r="C180" s="17"/>
      <c r="D180" s="28"/>
      <c r="E180" s="42"/>
      <c r="F180" s="22"/>
      <c r="G180" s="23"/>
      <c r="H180" s="24"/>
      <c r="I180" s="25"/>
      <c r="J180" s="26"/>
      <c r="K180" s="27"/>
    </row>
    <row r="181" spans="1:11">
      <c r="A181" s="17">
        <v>8</v>
      </c>
      <c r="B181" s="8" t="s">
        <v>132</v>
      </c>
      <c r="C181" s="17"/>
      <c r="D181" s="28"/>
      <c r="E181" s="42"/>
      <c r="F181" s="22"/>
      <c r="G181" s="23"/>
      <c r="H181" s="24"/>
      <c r="I181" s="25"/>
      <c r="J181" s="26"/>
    </row>
    <row r="182" spans="1:11">
      <c r="A182" s="17"/>
      <c r="B182" s="8" t="s">
        <v>133</v>
      </c>
      <c r="C182" s="17"/>
      <c r="D182" s="28">
        <v>2</v>
      </c>
      <c r="E182" s="42" t="s">
        <v>110</v>
      </c>
      <c r="F182" s="22">
        <v>3432</v>
      </c>
      <c r="G182" s="23" t="s">
        <v>14</v>
      </c>
      <c r="H182" s="24">
        <v>0</v>
      </c>
      <c r="I182" s="25" t="s">
        <v>20</v>
      </c>
      <c r="J182" s="26">
        <f>IF(MID(I182,1,2)=("P."),(ROUND(D182*((F182)+(H182/100)),)),IF(MID(I182,1,2)=("%o"),(ROUND(D182*(((F182)+(H182/100))/1000),)),IF(MID(I182,1,2)=("Ea"),(ROUND(D182*((F182)+(H182/100)),)),ROUND(D182*(((F182)+(H182/100))/100),))))</f>
        <v>6864</v>
      </c>
      <c r="K182" s="27" t="s">
        <v>16</v>
      </c>
    </row>
    <row r="183" spans="1:11">
      <c r="A183" s="17"/>
      <c r="B183" s="8"/>
      <c r="C183" s="17"/>
      <c r="D183" s="28"/>
      <c r="E183" s="42"/>
      <c r="F183" s="22"/>
      <c r="G183" s="23"/>
      <c r="H183" s="24"/>
      <c r="I183" s="25"/>
      <c r="J183" s="26"/>
      <c r="K183" s="27"/>
    </row>
    <row r="184" spans="1:11">
      <c r="A184" s="17">
        <v>9</v>
      </c>
      <c r="B184" s="8" t="s">
        <v>134</v>
      </c>
      <c r="C184" s="17"/>
      <c r="K184" s="27"/>
    </row>
    <row r="185" spans="1:11">
      <c r="A185" s="17"/>
      <c r="B185" s="8" t="s">
        <v>135</v>
      </c>
      <c r="C185" s="17"/>
      <c r="D185" s="28">
        <v>2</v>
      </c>
      <c r="E185" s="42" t="s">
        <v>110</v>
      </c>
      <c r="F185" s="22">
        <v>478</v>
      </c>
      <c r="G185" s="23" t="s">
        <v>14</v>
      </c>
      <c r="H185" s="24">
        <v>28</v>
      </c>
      <c r="I185" s="25" t="s">
        <v>20</v>
      </c>
      <c r="J185" s="26">
        <f>IF(MID(I185,1,2)=("P."),(ROUND(D185*((F185)+(H185/100)),)),IF(MID(I185,1,2)=("%o"),(ROUND(D185*(((F185)+(H185/100))/1000),)),IF(MID(I185,1,2)=("Ea"),(ROUND(D185*((F185)+(H185/100)),)),ROUND(D185*(((F185)+(H185/100))/100),))))</f>
        <v>957</v>
      </c>
      <c r="K185" s="27" t="s">
        <v>16</v>
      </c>
    </row>
    <row r="186" spans="1:11">
      <c r="A186" s="17"/>
      <c r="B186" s="8"/>
      <c r="C186" s="17"/>
      <c r="D186" s="28"/>
      <c r="E186" s="42"/>
      <c r="F186" s="22"/>
      <c r="G186" s="23"/>
      <c r="H186" s="24"/>
      <c r="I186" s="25"/>
      <c r="J186" s="26"/>
      <c r="K186" s="27"/>
    </row>
    <row r="187" spans="1:11">
      <c r="A187" s="17">
        <v>10</v>
      </c>
      <c r="B187" s="8" t="s">
        <v>136</v>
      </c>
      <c r="C187" s="17"/>
      <c r="D187" s="17"/>
      <c r="E187" s="17"/>
      <c r="F187" s="17"/>
      <c r="G187" s="17"/>
      <c r="H187" s="19"/>
      <c r="I187" s="17"/>
      <c r="J187" s="17"/>
      <c r="K187" s="17"/>
    </row>
    <row r="188" spans="1:11">
      <c r="A188" s="17"/>
      <c r="B188" s="8" t="s">
        <v>137</v>
      </c>
      <c r="C188" s="17"/>
      <c r="D188" s="28">
        <v>2</v>
      </c>
      <c r="E188" s="42" t="s">
        <v>19</v>
      </c>
      <c r="F188" s="22">
        <v>1109</v>
      </c>
      <c r="G188" s="23" t="s">
        <v>14</v>
      </c>
      <c r="H188" s="24">
        <v>46</v>
      </c>
      <c r="I188" s="25" t="s">
        <v>20</v>
      </c>
      <c r="J188" s="26">
        <f>IF(MID(I188,1,2)=("P."),(ROUND(D188*((F188)+(H188/100)),)),IF(MID(I188,1,2)=("%o"),(ROUND(D188*(((F188)+(H188/100))/1000),)),IF(MID(I188,1,2)=("Ea"),(ROUND(D188*((F188)+(H188/100)),)),ROUND(D188*(((F188)+(H188/100))/100),))))</f>
        <v>2219</v>
      </c>
      <c r="K188" s="94" t="s">
        <v>16</v>
      </c>
    </row>
    <row r="189" spans="1:11">
      <c r="A189" s="17"/>
      <c r="B189" s="8"/>
      <c r="C189" s="17"/>
      <c r="D189" s="28"/>
      <c r="E189" s="42"/>
      <c r="F189" s="22"/>
      <c r="G189" s="23"/>
      <c r="H189" s="24"/>
      <c r="I189" s="25"/>
      <c r="J189" s="26"/>
      <c r="K189" s="17"/>
    </row>
    <row r="190" spans="1:11">
      <c r="A190" s="17">
        <v>11</v>
      </c>
      <c r="B190" s="8" t="s">
        <v>138</v>
      </c>
      <c r="C190" s="17"/>
      <c r="D190" s="17"/>
      <c r="E190" s="17"/>
      <c r="F190" s="17"/>
      <c r="G190" s="17"/>
      <c r="H190" s="19"/>
      <c r="I190" s="17"/>
      <c r="J190" s="17"/>
      <c r="K190" s="17"/>
    </row>
    <row r="191" spans="1:11">
      <c r="A191" s="17"/>
      <c r="B191" s="8" t="s">
        <v>139</v>
      </c>
      <c r="C191" s="17"/>
      <c r="D191" s="17"/>
      <c r="E191" s="17"/>
      <c r="F191" s="17"/>
      <c r="G191" s="17"/>
      <c r="H191" s="19"/>
      <c r="K191" s="17"/>
    </row>
    <row r="192" spans="1:11">
      <c r="A192" s="17"/>
      <c r="B192" s="8" t="s">
        <v>140</v>
      </c>
      <c r="C192" s="17"/>
      <c r="D192" s="28">
        <v>2</v>
      </c>
      <c r="E192" s="42" t="s">
        <v>110</v>
      </c>
      <c r="F192" s="22">
        <v>4048</v>
      </c>
      <c r="G192" s="23" t="s">
        <v>14</v>
      </c>
      <c r="H192" s="24">
        <v>0</v>
      </c>
      <c r="I192" s="25" t="s">
        <v>20</v>
      </c>
      <c r="J192" s="99">
        <f>IF(MID(I192,1,2)=("P."),(ROUND(D192*((F192)+(H192/100)),)),IF(MID(I192,1,2)=("%o"),(ROUND(D192*(((F192)+(H192/100))/1000),)),IF(MID(I192,1,2)=("Ea"),(ROUND(D192*((F192)+(H192/100)),)),ROUND(D192*(((F192)+(H192/100))/100),))))</f>
        <v>8096</v>
      </c>
      <c r="K192" s="100" t="s">
        <v>16</v>
      </c>
    </row>
    <row r="193" spans="1:11" ht="20.100000000000001" customHeight="1">
      <c r="A193" s="17"/>
      <c r="B193" s="8"/>
      <c r="C193" s="17"/>
      <c r="D193" s="17"/>
      <c r="E193" s="17"/>
      <c r="F193" s="17"/>
      <c r="G193" s="17"/>
      <c r="H193" s="19"/>
      <c r="I193" s="70" t="s">
        <v>141</v>
      </c>
      <c r="J193" s="92">
        <f>SUM(J139:J192)</f>
        <v>90665</v>
      </c>
      <c r="K193" s="27" t="s">
        <v>16</v>
      </c>
    </row>
    <row r="194" spans="1:11" s="5" customFormat="1" ht="20.100000000000001" customHeight="1">
      <c r="A194" s="3"/>
      <c r="B194" s="101"/>
      <c r="C194" s="101"/>
      <c r="D194" s="20"/>
      <c r="E194" s="42"/>
      <c r="F194" s="22"/>
      <c r="G194" s="23"/>
      <c r="H194" s="36"/>
      <c r="I194" s="31" t="s">
        <v>58</v>
      </c>
      <c r="J194" s="102"/>
      <c r="K194" s="100"/>
    </row>
    <row r="195" spans="1:11" ht="20.100000000000001" customHeight="1">
      <c r="A195" s="17"/>
      <c r="B195" s="8"/>
      <c r="C195" s="17"/>
      <c r="D195" s="17"/>
      <c r="E195" s="17"/>
      <c r="F195" s="17"/>
      <c r="G195" s="17"/>
      <c r="H195" s="19"/>
      <c r="I195" s="70" t="s">
        <v>142</v>
      </c>
      <c r="J195" s="103"/>
      <c r="K195" s="100"/>
    </row>
    <row r="196" spans="1:11">
      <c r="A196" s="3"/>
      <c r="B196" s="5"/>
      <c r="C196" s="5"/>
      <c r="D196" s="30"/>
      <c r="E196" s="4"/>
      <c r="F196" s="31"/>
      <c r="G196" s="32"/>
      <c r="H196" s="4"/>
      <c r="I196" s="32"/>
      <c r="J196" s="31"/>
      <c r="K196" s="4"/>
    </row>
    <row r="197" spans="1:11" s="5" customFormat="1" ht="15" customHeight="1">
      <c r="A197" s="3"/>
      <c r="C197" s="351" t="s">
        <v>143</v>
      </c>
      <c r="D197" s="351"/>
      <c r="E197" s="351"/>
      <c r="F197" s="351"/>
      <c r="G197" s="351"/>
      <c r="H197" s="351"/>
      <c r="I197" s="32"/>
      <c r="J197" s="31"/>
      <c r="K197" s="4"/>
    </row>
    <row r="198" spans="1:11" s="5" customFormat="1" ht="18" customHeight="1">
      <c r="A198" s="17"/>
      <c r="B198" s="8"/>
      <c r="C198" s="8"/>
      <c r="D198" s="348" t="s">
        <v>144</v>
      </c>
      <c r="E198" s="348"/>
      <c r="F198" s="348"/>
      <c r="G198" s="348"/>
      <c r="H198" s="348"/>
      <c r="I198" s="348"/>
      <c r="J198" s="17"/>
      <c r="K198" s="17"/>
    </row>
    <row r="199" spans="1:11" s="5" customFormat="1" ht="18" customHeight="1">
      <c r="A199" s="17"/>
      <c r="B199" s="8"/>
      <c r="C199" s="8"/>
      <c r="D199" s="349" t="s">
        <v>145</v>
      </c>
      <c r="E199" s="349"/>
      <c r="F199" s="349"/>
      <c r="G199" s="105"/>
      <c r="H199" s="105"/>
      <c r="I199" s="105"/>
      <c r="J199" s="17"/>
      <c r="K199" s="17"/>
    </row>
    <row r="200" spans="1:11" s="5" customFormat="1" ht="18" customHeight="1">
      <c r="A200" s="17"/>
      <c r="B200" s="8"/>
      <c r="C200" s="8"/>
      <c r="D200" s="349" t="s">
        <v>146</v>
      </c>
      <c r="E200" s="349"/>
      <c r="F200" s="349"/>
      <c r="G200" s="349"/>
      <c r="H200" s="349"/>
      <c r="I200" s="349"/>
      <c r="J200" s="17"/>
      <c r="K200" s="17"/>
    </row>
    <row r="201" spans="1:11" s="5" customFormat="1" ht="18" customHeight="1">
      <c r="A201" s="17"/>
      <c r="B201" s="8"/>
      <c r="C201" s="8"/>
      <c r="D201" s="348" t="s">
        <v>147</v>
      </c>
      <c r="E201" s="348"/>
      <c r="F201" s="348"/>
      <c r="G201" s="348"/>
      <c r="H201" s="348"/>
      <c r="I201" s="348"/>
      <c r="J201" s="17"/>
      <c r="K201" s="17"/>
    </row>
    <row r="202" spans="1:11" s="5" customFormat="1" ht="18" customHeight="1" thickBot="1">
      <c r="A202" s="17"/>
      <c r="B202" s="8"/>
      <c r="C202" s="8"/>
      <c r="D202" s="349" t="s">
        <v>145</v>
      </c>
      <c r="E202" s="349"/>
      <c r="F202" s="349"/>
      <c r="G202" s="105"/>
      <c r="H202" s="105"/>
      <c r="I202" s="105"/>
      <c r="J202" s="17"/>
      <c r="K202" s="17"/>
    </row>
    <row r="203" spans="1:11" s="5" customFormat="1" ht="20.100000000000001" customHeight="1" thickBot="1">
      <c r="A203" s="17"/>
      <c r="B203" s="8"/>
      <c r="C203" s="8"/>
      <c r="D203" s="106"/>
      <c r="E203" s="106"/>
      <c r="F203" s="106"/>
      <c r="G203" s="106"/>
      <c r="H203" s="106"/>
      <c r="I203" s="106"/>
      <c r="J203" s="12"/>
      <c r="K203" s="12"/>
    </row>
    <row r="204" spans="1:11" s="5" customFormat="1">
      <c r="A204" s="17"/>
      <c r="B204" s="107" t="s">
        <v>148</v>
      </c>
      <c r="C204" s="17"/>
      <c r="D204" s="17"/>
      <c r="E204" s="17"/>
      <c r="F204" s="17"/>
      <c r="G204" s="17"/>
      <c r="H204" s="19"/>
      <c r="I204" s="17"/>
      <c r="J204" s="17"/>
      <c r="K204" s="17"/>
    </row>
    <row r="205" spans="1:11" s="5" customFormat="1" ht="9.75" customHeight="1">
      <c r="A205" s="17"/>
      <c r="B205" s="107"/>
      <c r="C205" s="17"/>
      <c r="D205" s="17"/>
      <c r="E205" s="17"/>
      <c r="F205" s="17"/>
      <c r="G205" s="17"/>
      <c r="H205" s="19"/>
      <c r="I205" s="17"/>
      <c r="J205" s="17"/>
      <c r="K205" s="17"/>
    </row>
    <row r="206" spans="1:11" s="5" customFormat="1">
      <c r="A206" s="17">
        <v>1</v>
      </c>
      <c r="B206" s="350" t="s">
        <v>149</v>
      </c>
      <c r="C206" s="350"/>
      <c r="D206" s="350"/>
      <c r="E206" s="350"/>
      <c r="F206" s="350"/>
      <c r="G206" s="350"/>
      <c r="H206" s="350"/>
      <c r="I206" s="350"/>
      <c r="J206" s="350"/>
      <c r="K206" s="17"/>
    </row>
    <row r="207" spans="1:11" s="5" customFormat="1">
      <c r="A207" s="17"/>
      <c r="B207" s="350"/>
      <c r="C207" s="350"/>
      <c r="D207" s="350"/>
      <c r="E207" s="350"/>
      <c r="F207" s="350"/>
      <c r="G207" s="350"/>
      <c r="H207" s="350"/>
      <c r="I207" s="350"/>
      <c r="J207" s="350"/>
      <c r="K207" s="17"/>
    </row>
    <row r="208" spans="1:11" s="5" customFormat="1">
      <c r="A208" s="17"/>
      <c r="B208" s="350"/>
      <c r="C208" s="350"/>
      <c r="D208" s="350"/>
      <c r="E208" s="350"/>
      <c r="F208" s="350"/>
      <c r="G208" s="350"/>
      <c r="H208" s="350"/>
      <c r="I208" s="350"/>
      <c r="J208" s="350"/>
      <c r="K208" s="17"/>
    </row>
    <row r="209" spans="1:13" s="5" customFormat="1" ht="7.5" customHeight="1">
      <c r="A209" s="17"/>
      <c r="B209" s="350"/>
      <c r="C209" s="350"/>
      <c r="D209" s="350"/>
      <c r="E209" s="350"/>
      <c r="F209" s="350"/>
      <c r="G209" s="350"/>
      <c r="H209" s="350"/>
      <c r="I209" s="350"/>
      <c r="J209" s="350"/>
      <c r="K209" s="17"/>
    </row>
    <row r="210" spans="1:13" s="5" customFormat="1">
      <c r="A210" s="17"/>
      <c r="B210" s="8"/>
      <c r="C210" s="17"/>
      <c r="D210" s="17"/>
      <c r="E210" s="17"/>
      <c r="F210" s="17"/>
      <c r="G210" s="17"/>
      <c r="H210" s="19"/>
      <c r="I210" s="17"/>
      <c r="J210" s="17"/>
      <c r="K210" s="17"/>
    </row>
    <row r="211" spans="1:13" s="5" customFormat="1" ht="15.75">
      <c r="A211" s="17">
        <v>2</v>
      </c>
      <c r="B211" s="48" t="s">
        <v>150</v>
      </c>
      <c r="C211" s="17"/>
      <c r="D211" s="17"/>
      <c r="E211" s="17"/>
      <c r="F211" s="17"/>
      <c r="G211" s="17"/>
      <c r="H211" s="19"/>
      <c r="I211" s="17"/>
      <c r="J211" s="17"/>
      <c r="K211" s="17"/>
    </row>
    <row r="212" spans="1:13" s="5" customFormat="1">
      <c r="A212" s="3"/>
      <c r="D212" s="30"/>
      <c r="E212" s="17"/>
      <c r="F212" s="17" t="s">
        <v>151</v>
      </c>
      <c r="G212" s="17"/>
      <c r="H212" s="19"/>
      <c r="I212" s="17"/>
      <c r="J212" s="17"/>
      <c r="K212" s="17"/>
    </row>
    <row r="213" spans="1:13" s="5" customFormat="1" ht="15.75">
      <c r="A213" s="17">
        <v>3</v>
      </c>
      <c r="B213" s="48" t="s">
        <v>152</v>
      </c>
      <c r="C213" s="17"/>
      <c r="D213" s="17"/>
      <c r="E213" s="17"/>
      <c r="F213" s="17"/>
      <c r="G213" s="17"/>
      <c r="H213" s="19"/>
      <c r="I213" s="17"/>
      <c r="J213" s="17"/>
      <c r="K213" s="17"/>
    </row>
    <row r="214" spans="1:13" s="4" customFormat="1" ht="15.75">
      <c r="A214" s="3"/>
      <c r="B214" s="5"/>
      <c r="C214" s="5"/>
      <c r="D214" s="30"/>
      <c r="F214" s="31"/>
      <c r="G214" s="108"/>
      <c r="I214" s="32"/>
      <c r="J214" s="31"/>
      <c r="L214" s="5"/>
      <c r="M214" s="5"/>
    </row>
    <row r="215" spans="1:13" s="4" customFormat="1" ht="15.75">
      <c r="A215" s="3"/>
      <c r="B215" s="5"/>
      <c r="C215" s="5"/>
      <c r="D215" s="30"/>
      <c r="F215" s="31"/>
      <c r="G215" s="108"/>
      <c r="I215" s="32"/>
      <c r="J215" s="31"/>
      <c r="L215" s="5"/>
      <c r="M215" s="5"/>
    </row>
    <row r="216" spans="1:13" s="5" customFormat="1">
      <c r="A216" s="3"/>
      <c r="C216" s="17"/>
      <c r="D216" s="17"/>
      <c r="E216" s="17"/>
      <c r="F216" s="17"/>
      <c r="G216" s="17"/>
      <c r="H216" s="19"/>
      <c r="I216" s="17"/>
      <c r="J216" s="17"/>
      <c r="K216" s="17"/>
    </row>
    <row r="217" spans="1:13" s="5" customFormat="1">
      <c r="A217" s="19" t="s">
        <v>153</v>
      </c>
      <c r="B217" s="8"/>
      <c r="C217" s="17"/>
      <c r="D217" s="17"/>
      <c r="E217" s="17"/>
      <c r="F217" s="17"/>
      <c r="G217" s="17"/>
      <c r="H217" s="19"/>
      <c r="I217" s="17"/>
      <c r="J217" s="17"/>
      <c r="K217" s="17"/>
    </row>
    <row r="218" spans="1:13" s="5" customFormat="1">
      <c r="A218" s="3"/>
      <c r="C218" s="17"/>
      <c r="D218" s="17"/>
      <c r="E218" s="17"/>
      <c r="F218" s="17"/>
      <c r="G218" s="17"/>
      <c r="H218" s="19"/>
      <c r="I218" s="17"/>
      <c r="J218" s="17"/>
      <c r="K218" s="17"/>
    </row>
    <row r="219" spans="1:13" s="5" customFormat="1">
      <c r="A219" s="17"/>
      <c r="B219" s="8"/>
      <c r="C219" s="372" t="s">
        <v>526</v>
      </c>
      <c r="D219" s="17"/>
      <c r="E219" s="17"/>
      <c r="F219" s="17"/>
      <c r="G219" s="17"/>
      <c r="H219" s="19"/>
      <c r="I219" s="372" t="s">
        <v>526</v>
      </c>
      <c r="J219" s="17"/>
      <c r="K219" s="17"/>
    </row>
    <row r="220" spans="1:13" s="5" customFormat="1">
      <c r="A220" s="17"/>
      <c r="B220" s="2"/>
      <c r="C220" s="17" t="s">
        <v>154</v>
      </c>
      <c r="D220" s="17"/>
      <c r="E220" s="17"/>
      <c r="F220" s="17"/>
      <c r="G220" s="17"/>
      <c r="H220" s="19"/>
      <c r="I220" s="17" t="s">
        <v>155</v>
      </c>
      <c r="J220" s="17"/>
      <c r="K220" s="17"/>
    </row>
    <row r="221" spans="1:13" s="5" customFormat="1">
      <c r="A221" s="17"/>
      <c r="B221" s="2"/>
      <c r="C221" s="7" t="s">
        <v>156</v>
      </c>
      <c r="D221" s="17"/>
      <c r="E221" s="17"/>
      <c r="F221" s="17"/>
      <c r="G221" s="17"/>
      <c r="H221" s="19"/>
      <c r="I221" s="7" t="s">
        <v>157</v>
      </c>
      <c r="J221" s="17"/>
      <c r="K221" s="17"/>
    </row>
    <row r="222" spans="1:13" s="5" customFormat="1">
      <c r="A222" s="17"/>
      <c r="B222" s="2"/>
      <c r="C222" s="69" t="s">
        <v>158</v>
      </c>
      <c r="D222" s="17"/>
      <c r="E222" s="17"/>
      <c r="F222" s="17"/>
      <c r="G222" s="17"/>
      <c r="H222" s="19"/>
      <c r="I222" s="69" t="s">
        <v>158</v>
      </c>
      <c r="J222" s="17"/>
      <c r="K222" s="17"/>
    </row>
  </sheetData>
  <mergeCells count="16">
    <mergeCell ref="D200:I200"/>
    <mergeCell ref="D201:I201"/>
    <mergeCell ref="D202:F202"/>
    <mergeCell ref="B206:J209"/>
    <mergeCell ref="B100:C105"/>
    <mergeCell ref="B107:E112"/>
    <mergeCell ref="B173:D175"/>
    <mergeCell ref="C197:H197"/>
    <mergeCell ref="D198:I198"/>
    <mergeCell ref="D199:F199"/>
    <mergeCell ref="B90:D98"/>
    <mergeCell ref="C1:K3"/>
    <mergeCell ref="B4:J4"/>
    <mergeCell ref="B22:C27"/>
    <mergeCell ref="B39:C49"/>
    <mergeCell ref="B64:C65"/>
  </mergeCells>
  <pageMargins left="0.75" right="0.25" top="0.75" bottom="0.25" header="0.5" footer="0.5"/>
  <pageSetup paperSize="9" orientation="portrait" r:id="rId1"/>
  <headerFooter alignWithMargins="0">
    <oddHeader>&amp;RPage &amp;P of &amp;N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M303"/>
  <sheetViews>
    <sheetView view="pageBreakPreview" workbookViewId="0">
      <selection activeCell="C1" sqref="C1:K3"/>
    </sheetView>
  </sheetViews>
  <sheetFormatPr defaultRowHeight="15"/>
  <cols>
    <col min="1" max="1" width="5.7109375" style="256" customWidth="1"/>
    <col min="2" max="2" width="16.5703125" style="254" customWidth="1"/>
    <col min="3" max="3" width="20.7109375" style="254" customWidth="1"/>
    <col min="4" max="4" width="10.5703125" style="254" customWidth="1"/>
    <col min="5" max="5" width="4.85546875" style="254" customWidth="1"/>
    <col min="6" max="6" width="8" style="254" customWidth="1"/>
    <col min="7" max="7" width="0.85546875" style="254" customWidth="1"/>
    <col min="8" max="8" width="3.42578125" style="255" customWidth="1"/>
    <col min="9" max="9" width="8.140625" style="254" customWidth="1"/>
    <col min="10" max="10" width="12.7109375" style="254" customWidth="1"/>
    <col min="11" max="11" width="2.28515625" style="254" customWidth="1"/>
    <col min="12" max="12" width="4.140625" style="254" customWidth="1"/>
    <col min="13" max="13" width="11.28515625" style="254" bestFit="1" customWidth="1"/>
    <col min="14" max="16384" width="9.140625" style="254"/>
  </cols>
  <sheetData>
    <row r="1" spans="1:11" ht="15" customHeight="1">
      <c r="A1" s="256" t="s">
        <v>0</v>
      </c>
      <c r="B1" s="256"/>
      <c r="C1" s="345" t="s">
        <v>525</v>
      </c>
      <c r="D1" s="345"/>
      <c r="E1" s="345"/>
      <c r="F1" s="345"/>
      <c r="G1" s="345"/>
      <c r="H1" s="345"/>
      <c r="I1" s="345"/>
      <c r="J1" s="345"/>
      <c r="K1" s="345"/>
    </row>
    <row r="2" spans="1:11" ht="18" customHeight="1">
      <c r="C2" s="345"/>
      <c r="D2" s="345"/>
      <c r="E2" s="345"/>
      <c r="F2" s="345"/>
      <c r="G2" s="345"/>
      <c r="H2" s="345"/>
      <c r="I2" s="345"/>
      <c r="J2" s="345"/>
      <c r="K2" s="345"/>
    </row>
    <row r="3" spans="1:11" ht="18" customHeight="1">
      <c r="C3" s="345"/>
      <c r="D3" s="345"/>
      <c r="E3" s="345"/>
      <c r="F3" s="345"/>
      <c r="G3" s="345"/>
      <c r="H3" s="345"/>
      <c r="I3" s="345"/>
      <c r="J3" s="345"/>
      <c r="K3" s="345"/>
    </row>
    <row r="4" spans="1:11" s="5" customFormat="1" ht="18.75">
      <c r="A4" s="3"/>
      <c r="B4" s="347" t="s">
        <v>2</v>
      </c>
      <c r="C4" s="347"/>
      <c r="D4" s="347"/>
      <c r="E4" s="347"/>
      <c r="F4" s="347"/>
      <c r="G4" s="347"/>
      <c r="H4" s="347"/>
      <c r="I4" s="347"/>
      <c r="J4" s="347"/>
      <c r="K4" s="252"/>
    </row>
    <row r="5" spans="1:11" ht="15" customHeight="1" thickBot="1">
      <c r="D5" s="327"/>
      <c r="E5" s="261"/>
      <c r="F5" s="261"/>
      <c r="G5" s="327"/>
      <c r="H5" s="259"/>
      <c r="I5" s="336"/>
      <c r="J5" s="336"/>
    </row>
    <row r="6" spans="1:11" ht="15" customHeight="1" thickBot="1">
      <c r="A6" s="335" t="s">
        <v>3</v>
      </c>
      <c r="B6" s="334" t="s">
        <v>4</v>
      </c>
      <c r="C6" s="330"/>
      <c r="D6" s="333" t="s">
        <v>5</v>
      </c>
      <c r="E6" s="330"/>
      <c r="F6" s="330" t="s">
        <v>6</v>
      </c>
      <c r="G6" s="333"/>
      <c r="H6" s="332"/>
      <c r="I6" s="331" t="s">
        <v>7</v>
      </c>
      <c r="J6" s="330" t="s">
        <v>8</v>
      </c>
      <c r="K6" s="329"/>
    </row>
    <row r="7" spans="1:11" ht="18" customHeight="1">
      <c r="A7" s="258"/>
      <c r="B7" s="299" t="s">
        <v>9</v>
      </c>
      <c r="D7" s="258"/>
      <c r="E7" s="258"/>
      <c r="F7" s="258"/>
      <c r="G7" s="258"/>
      <c r="H7" s="257"/>
      <c r="I7" s="258"/>
      <c r="J7" s="258"/>
      <c r="K7" s="258"/>
    </row>
    <row r="8" spans="1:11" ht="14.1" customHeight="1">
      <c r="A8" s="258"/>
      <c r="B8" s="299" t="s">
        <v>10</v>
      </c>
      <c r="D8" s="258"/>
      <c r="E8" s="258"/>
      <c r="F8" s="258"/>
      <c r="G8" s="258"/>
      <c r="H8" s="257"/>
      <c r="I8" s="258"/>
      <c r="J8" s="258"/>
      <c r="K8" s="258"/>
    </row>
    <row r="9" spans="1:11" ht="14.1" customHeight="1">
      <c r="A9" s="258">
        <v>1</v>
      </c>
      <c r="B9" s="259" t="s">
        <v>11</v>
      </c>
      <c r="C9" s="258"/>
      <c r="D9" s="290"/>
      <c r="E9" s="273"/>
      <c r="F9" s="272"/>
      <c r="G9" s="271"/>
      <c r="H9" s="270"/>
      <c r="I9" s="269"/>
      <c r="J9" s="26"/>
      <c r="K9" s="268"/>
    </row>
    <row r="10" spans="1:11" ht="14.1" customHeight="1">
      <c r="A10" s="258"/>
      <c r="B10" s="259" t="s">
        <v>12</v>
      </c>
      <c r="C10" s="258"/>
      <c r="D10" s="290">
        <f>'[1](Mts)H.House(Civil)'!J47</f>
        <v>1247.6028000000001</v>
      </c>
      <c r="E10" s="273" t="s">
        <v>13</v>
      </c>
      <c r="F10" s="272">
        <v>786</v>
      </c>
      <c r="G10" s="271" t="s">
        <v>14</v>
      </c>
      <c r="H10" s="270">
        <v>50</v>
      </c>
      <c r="I10" s="269" t="s">
        <v>15</v>
      </c>
      <c r="J10" s="26">
        <f>IF(MID(I10,1,2)=("P."),(ROUND(D10*((F10)+(H10/100)),)),IF(MID(I10,1,2)=("%o"),(ROUND(D10*(((F10)+(H10/100))/1000),)),IF(MID(I10,1,2)=("Ea"),(ROUND(D10*((F10)+(H10/100)),)),ROUND(D10*(((F10)+(H10/100))/100),))))</f>
        <v>9812</v>
      </c>
      <c r="K10" s="268" t="s">
        <v>16</v>
      </c>
    </row>
    <row r="11" spans="1:11" ht="14.1" customHeight="1">
      <c r="A11" s="258"/>
      <c r="B11" s="299"/>
      <c r="D11" s="258"/>
      <c r="E11" s="258"/>
      <c r="F11" s="258"/>
      <c r="G11" s="258"/>
      <c r="H11" s="257"/>
      <c r="I11" s="258"/>
      <c r="J11" s="258"/>
      <c r="K11" s="258"/>
    </row>
    <row r="12" spans="1:11" ht="14.1" customHeight="1">
      <c r="A12" s="57">
        <v>2</v>
      </c>
      <c r="B12" s="58" t="s">
        <v>39</v>
      </c>
      <c r="C12" s="57"/>
      <c r="D12" s="57"/>
      <c r="E12" s="57"/>
      <c r="F12" s="57"/>
      <c r="G12" s="57"/>
      <c r="H12" s="59"/>
      <c r="I12" s="57"/>
      <c r="J12" s="57"/>
      <c r="K12" s="57"/>
    </row>
    <row r="13" spans="1:11" ht="14.1" customHeight="1">
      <c r="A13" s="57"/>
      <c r="B13" s="58" t="s">
        <v>40</v>
      </c>
      <c r="C13" s="57"/>
      <c r="D13" s="57"/>
      <c r="E13" s="57"/>
      <c r="F13" s="57"/>
      <c r="G13" s="57"/>
      <c r="H13" s="59"/>
      <c r="I13" s="57"/>
      <c r="J13" s="57"/>
      <c r="K13" s="57"/>
    </row>
    <row r="14" spans="1:11" ht="14.1" customHeight="1">
      <c r="A14" s="57"/>
      <c r="B14" s="58" t="s">
        <v>41</v>
      </c>
      <c r="C14" s="57"/>
      <c r="D14" s="57"/>
      <c r="E14" s="57"/>
      <c r="F14" s="57"/>
      <c r="G14" s="57"/>
      <c r="H14" s="59"/>
      <c r="I14" s="57"/>
      <c r="J14" s="57"/>
      <c r="K14" s="57"/>
    </row>
    <row r="15" spans="1:11" ht="14.1" customHeight="1">
      <c r="A15" s="57"/>
      <c r="B15" s="58" t="s">
        <v>42</v>
      </c>
      <c r="C15" s="57"/>
      <c r="D15" s="57"/>
      <c r="E15" s="57"/>
      <c r="F15" s="57"/>
      <c r="G15" s="57"/>
      <c r="H15" s="59"/>
      <c r="I15" s="57"/>
      <c r="J15" s="57"/>
      <c r="K15" s="57"/>
    </row>
    <row r="16" spans="1:11" ht="14.1" customHeight="1">
      <c r="A16" s="57"/>
      <c r="B16" s="58" t="s">
        <v>43</v>
      </c>
      <c r="C16" s="57"/>
      <c r="D16" s="57"/>
      <c r="E16" s="57"/>
      <c r="F16" s="57"/>
      <c r="G16" s="57"/>
      <c r="H16" s="59"/>
      <c r="I16" s="57"/>
      <c r="J16" s="57"/>
      <c r="K16" s="57"/>
    </row>
    <row r="17" spans="1:11" ht="14.1" customHeight="1">
      <c r="A17" s="57"/>
      <c r="B17" s="58" t="s">
        <v>44</v>
      </c>
      <c r="C17" s="57"/>
      <c r="D17" s="57"/>
      <c r="E17" s="57"/>
      <c r="F17" s="57"/>
      <c r="G17" s="57"/>
      <c r="H17" s="59"/>
      <c r="I17" s="57"/>
      <c r="J17" s="57"/>
      <c r="K17" s="57"/>
    </row>
    <row r="18" spans="1:11" ht="14.1" customHeight="1">
      <c r="A18" s="57"/>
      <c r="B18" s="58" t="s">
        <v>45</v>
      </c>
      <c r="C18" s="57"/>
      <c r="D18" s="57"/>
      <c r="E18" s="57"/>
      <c r="F18" s="57"/>
      <c r="G18" s="57"/>
      <c r="H18" s="59"/>
      <c r="I18" s="57"/>
      <c r="J18" s="57"/>
      <c r="K18" s="57"/>
    </row>
    <row r="19" spans="1:11" ht="14.1" customHeight="1">
      <c r="A19" s="57"/>
      <c r="B19" s="58" t="s">
        <v>46</v>
      </c>
      <c r="C19" s="57"/>
      <c r="D19" s="57"/>
      <c r="E19" s="57"/>
      <c r="F19" s="57"/>
      <c r="G19" s="57"/>
      <c r="H19" s="59"/>
      <c r="I19" s="57"/>
      <c r="J19" s="57"/>
      <c r="K19" s="57"/>
    </row>
    <row r="20" spans="1:11" ht="14.1" customHeight="1">
      <c r="A20" s="57"/>
      <c r="B20" s="60" t="s">
        <v>47</v>
      </c>
      <c r="C20" s="57"/>
      <c r="D20" s="61">
        <v>70.88</v>
      </c>
      <c r="E20" s="62" t="s">
        <v>13</v>
      </c>
      <c r="F20" s="63">
        <v>706</v>
      </c>
      <c r="G20" s="64" t="s">
        <v>14</v>
      </c>
      <c r="H20" s="65">
        <v>23</v>
      </c>
      <c r="I20" s="66" t="s">
        <v>27</v>
      </c>
      <c r="J20" s="67">
        <f>IF(MID(I20,1,2)=("P."),(ROUND(D20*((F20)+(H20/100)),)),IF(MID(I20,1,2)=("%o"),(ROUND(D20*(((F20)+(H20/100))/1000),)),IF(MID(I20,1,2)=("Ea"),(ROUND(D20*((F20)+(H20/100)),)),ROUND(D20*(((F20)+(H20/100))/100),))))</f>
        <v>50058</v>
      </c>
      <c r="K20" s="68" t="s">
        <v>16</v>
      </c>
    </row>
    <row r="21" spans="1:11" ht="14.1" customHeight="1">
      <c r="A21" s="258"/>
      <c r="B21" s="299"/>
      <c r="D21" s="258"/>
      <c r="E21" s="258"/>
      <c r="F21" s="258"/>
      <c r="G21" s="258"/>
      <c r="H21" s="257"/>
      <c r="I21" s="258"/>
      <c r="J21" s="258"/>
      <c r="K21" s="258"/>
    </row>
    <row r="22" spans="1:11" ht="14.1" customHeight="1">
      <c r="A22" s="266">
        <v>3</v>
      </c>
      <c r="B22" s="265" t="s">
        <v>163</v>
      </c>
      <c r="C22" s="265"/>
      <c r="D22" s="315"/>
      <c r="E22" s="287"/>
      <c r="F22" s="262"/>
      <c r="G22" s="286"/>
      <c r="H22" s="285"/>
      <c r="I22" s="263"/>
      <c r="J22" s="37"/>
      <c r="K22" s="284"/>
    </row>
    <row r="23" spans="1:11" ht="14.1" customHeight="1">
      <c r="A23" s="266"/>
      <c r="B23" s="265" t="s">
        <v>164</v>
      </c>
      <c r="C23" s="265"/>
      <c r="D23" s="315"/>
      <c r="E23" s="287"/>
      <c r="F23" s="262"/>
      <c r="G23" s="286"/>
      <c r="H23" s="285"/>
      <c r="I23" s="263"/>
      <c r="J23" s="37"/>
      <c r="K23" s="284"/>
    </row>
    <row r="24" spans="1:11" ht="14.1" customHeight="1">
      <c r="A24" s="266"/>
      <c r="B24" s="265" t="s">
        <v>165</v>
      </c>
      <c r="C24" s="265"/>
      <c r="D24" s="315"/>
      <c r="E24" s="287"/>
      <c r="F24" s="262"/>
      <c r="G24" s="286"/>
      <c r="H24" s="285"/>
      <c r="I24" s="263"/>
      <c r="J24" s="37"/>
      <c r="K24" s="284"/>
    </row>
    <row r="25" spans="1:11" ht="14.1" customHeight="1">
      <c r="A25" s="266"/>
      <c r="B25" s="265" t="s">
        <v>166</v>
      </c>
      <c r="C25" s="265"/>
      <c r="D25" s="315"/>
      <c r="E25" s="287"/>
      <c r="F25" s="262"/>
      <c r="G25" s="286"/>
      <c r="H25" s="285"/>
      <c r="I25" s="263"/>
      <c r="J25" s="37"/>
      <c r="K25" s="284"/>
    </row>
    <row r="26" spans="1:11" ht="14.1" customHeight="1">
      <c r="A26" s="266"/>
      <c r="B26" s="265" t="s">
        <v>167</v>
      </c>
      <c r="C26" s="265"/>
      <c r="D26" s="315"/>
      <c r="E26" s="287"/>
      <c r="F26" s="262"/>
      <c r="G26" s="286"/>
      <c r="H26" s="285"/>
      <c r="I26" s="263"/>
      <c r="J26" s="37"/>
      <c r="K26" s="284"/>
    </row>
    <row r="27" spans="1:11" ht="14.1" customHeight="1">
      <c r="A27" s="266"/>
      <c r="B27" s="265" t="s">
        <v>168</v>
      </c>
      <c r="C27" s="265"/>
      <c r="D27" s="315"/>
      <c r="E27" s="287"/>
      <c r="F27" s="262"/>
      <c r="G27" s="286"/>
      <c r="H27" s="285"/>
      <c r="I27" s="263"/>
      <c r="J27" s="37"/>
      <c r="K27" s="284"/>
    </row>
    <row r="28" spans="1:11" ht="14.1" customHeight="1">
      <c r="A28" s="266"/>
      <c r="B28" s="265" t="s">
        <v>169</v>
      </c>
      <c r="C28" s="265"/>
      <c r="D28" s="315"/>
      <c r="E28" s="287"/>
      <c r="F28" s="262"/>
      <c r="G28" s="286"/>
      <c r="H28" s="285"/>
      <c r="I28" s="263"/>
      <c r="J28" s="37"/>
      <c r="K28" s="284"/>
    </row>
    <row r="29" spans="1:11" ht="14.1" customHeight="1">
      <c r="A29" s="266"/>
      <c r="B29" s="265" t="s">
        <v>170</v>
      </c>
      <c r="C29" s="265"/>
      <c r="D29" s="315">
        <f>'[1](Mts)H.House(Civil)'!J55</f>
        <v>16.5</v>
      </c>
      <c r="E29" s="287" t="s">
        <v>100</v>
      </c>
      <c r="F29" s="262">
        <v>228</v>
      </c>
      <c r="G29" s="286" t="s">
        <v>14</v>
      </c>
      <c r="H29" s="285">
        <v>90</v>
      </c>
      <c r="I29" s="263" t="s">
        <v>101</v>
      </c>
      <c r="J29" s="37">
        <f>IF(MID(I29,1,2)=("P."),(ROUND(D29*((F29)+(H29/100)),)),IF(MID(I29,1,2)=("%o"),(ROUND(D29*(((F29)+(H29/100))/1000),)),IF(MID(I29,1,2)=("Ea"),(ROUND(D29*((F29)+(H29/100)),)),ROUND(D29*(((F29)+(H29/100))/100),))))</f>
        <v>3777</v>
      </c>
      <c r="K29" s="284" t="s">
        <v>16</v>
      </c>
    </row>
    <row r="30" spans="1:11" ht="14.1" customHeight="1">
      <c r="A30" s="258"/>
      <c r="B30" s="299"/>
      <c r="D30" s="258"/>
      <c r="E30" s="258"/>
      <c r="F30" s="258"/>
      <c r="G30" s="258"/>
      <c r="H30" s="257"/>
      <c r="I30" s="258"/>
      <c r="J30" s="258"/>
      <c r="K30" s="258"/>
    </row>
    <row r="31" spans="1:11" ht="12" customHeight="1">
      <c r="A31" s="323">
        <v>4</v>
      </c>
      <c r="B31" s="254" t="s">
        <v>31</v>
      </c>
      <c r="D31" s="328"/>
      <c r="E31" s="255"/>
      <c r="F31" s="327"/>
      <c r="G31" s="261"/>
      <c r="I31" s="261"/>
      <c r="J31" s="327"/>
      <c r="K31" s="255"/>
    </row>
    <row r="32" spans="1:11" ht="14.1" customHeight="1">
      <c r="A32" s="323"/>
      <c r="B32" s="254" t="s">
        <v>32</v>
      </c>
      <c r="D32" s="328"/>
      <c r="E32" s="255"/>
      <c r="F32" s="327"/>
      <c r="G32" s="261"/>
      <c r="I32" s="261"/>
      <c r="J32" s="327"/>
      <c r="K32" s="255"/>
    </row>
    <row r="33" spans="1:11" ht="14.1" customHeight="1">
      <c r="A33" s="323"/>
      <c r="B33" s="254" t="s">
        <v>33</v>
      </c>
      <c r="D33" s="328">
        <f>'[1](Mts)H.House(Civil)'!J58</f>
        <v>99.787800000000004</v>
      </c>
      <c r="E33" s="255" t="s">
        <v>13</v>
      </c>
      <c r="F33" s="327">
        <v>27678</v>
      </c>
      <c r="G33" s="326" t="s">
        <v>14</v>
      </c>
      <c r="H33" s="255">
        <v>86</v>
      </c>
      <c r="I33" s="261" t="s">
        <v>34</v>
      </c>
      <c r="J33" s="44">
        <f>IF(MID(I33,1,2)=("P."),(ROUND(D33*((F33)+(H33/100)),)),IF(MID(I33,1,2)=("%o"),(ROUND(D33*(((F33)+(H33/100))/1000),)),IF(MID(I33,1,2)=("Ea"),(ROUND(D33*((F33)+(H33/100)),)),ROUND(D33*(((F33)+(H33/100))/100),))))</f>
        <v>27620</v>
      </c>
      <c r="K33" s="268" t="s">
        <v>16</v>
      </c>
    </row>
    <row r="34" spans="1:11" ht="14.1" customHeight="1">
      <c r="A34" s="266"/>
      <c r="B34" s="325"/>
      <c r="C34" s="324"/>
      <c r="D34" s="288"/>
      <c r="E34" s="287"/>
      <c r="F34" s="262"/>
      <c r="G34" s="286"/>
      <c r="H34" s="285"/>
      <c r="I34" s="263"/>
      <c r="J34" s="37"/>
      <c r="K34" s="284"/>
    </row>
    <row r="35" spans="1:11" ht="14.1" customHeight="1">
      <c r="A35" s="323">
        <v>5</v>
      </c>
      <c r="B35" s="296" t="s">
        <v>35</v>
      </c>
      <c r="C35" s="296"/>
      <c r="D35" s="322"/>
      <c r="E35" s="319"/>
      <c r="F35" s="321"/>
      <c r="G35" s="318"/>
      <c r="H35" s="319"/>
      <c r="I35" s="318"/>
      <c r="J35" s="321"/>
      <c r="K35" s="319"/>
    </row>
    <row r="36" spans="1:11" ht="14.1" customHeight="1">
      <c r="A36" s="323"/>
      <c r="B36" s="296" t="s">
        <v>36</v>
      </c>
      <c r="C36" s="296"/>
      <c r="D36" s="322"/>
      <c r="E36" s="319"/>
      <c r="F36" s="321"/>
      <c r="G36" s="318"/>
      <c r="H36" s="319"/>
      <c r="I36" s="318"/>
      <c r="J36" s="321"/>
      <c r="K36" s="319"/>
    </row>
    <row r="37" spans="1:11" ht="14.1" customHeight="1">
      <c r="A37" s="323"/>
      <c r="B37" s="296" t="s">
        <v>37</v>
      </c>
      <c r="C37" s="296"/>
      <c r="D37" s="322">
        <f>'[1](Mts)H.House(Civil)'!J61</f>
        <v>472.23</v>
      </c>
      <c r="E37" s="319" t="s">
        <v>13</v>
      </c>
      <c r="F37" s="321">
        <v>28299</v>
      </c>
      <c r="G37" s="320" t="s">
        <v>14</v>
      </c>
      <c r="H37" s="319">
        <v>30</v>
      </c>
      <c r="I37" s="318" t="s">
        <v>34</v>
      </c>
      <c r="J37" s="54">
        <f>IF(MID(I37,1,2)=("P."),(ROUND(D37*((F37)+(H37/100)),)),IF(MID(I37,1,2)=("%o"),(ROUND(D37*(((F37)+(H37/100))/1000),)),IF(MID(I37,1,2)=("Ea"),(ROUND(D37*((F37)+(H37/100)),)),ROUND(D37*(((F37)+(H37/100))/100),))))</f>
        <v>133638</v>
      </c>
      <c r="K37" s="317" t="s">
        <v>16</v>
      </c>
    </row>
    <row r="38" spans="1:11" ht="14.25" customHeight="1">
      <c r="A38" s="258"/>
      <c r="B38" s="299"/>
      <c r="D38" s="258"/>
      <c r="E38" s="258"/>
      <c r="F38" s="258"/>
      <c r="G38" s="258"/>
      <c r="H38" s="257"/>
      <c r="I38" s="258"/>
      <c r="J38" s="258"/>
      <c r="K38" s="258"/>
    </row>
    <row r="39" spans="1:11" ht="14.25" customHeight="1">
      <c r="A39" s="258">
        <v>6</v>
      </c>
      <c r="B39" s="346" t="s">
        <v>28</v>
      </c>
      <c r="C39" s="346"/>
      <c r="D39" s="258"/>
      <c r="E39" s="258"/>
      <c r="F39" s="258"/>
      <c r="G39" s="258"/>
      <c r="H39" s="257"/>
      <c r="I39" s="258"/>
      <c r="J39" s="258"/>
      <c r="K39" s="258"/>
    </row>
    <row r="40" spans="1:11" ht="14.25" customHeight="1">
      <c r="A40" s="258"/>
      <c r="B40" s="346"/>
      <c r="C40" s="346"/>
      <c r="D40" s="258"/>
      <c r="E40" s="258"/>
      <c r="F40" s="258"/>
      <c r="G40" s="258"/>
      <c r="H40" s="257"/>
      <c r="I40" s="258"/>
      <c r="J40" s="258"/>
      <c r="K40" s="258"/>
    </row>
    <row r="41" spans="1:11" ht="14.25" customHeight="1">
      <c r="A41" s="258"/>
      <c r="B41" s="346"/>
      <c r="C41" s="346"/>
      <c r="D41" s="258"/>
      <c r="E41" s="258"/>
      <c r="F41" s="258"/>
      <c r="G41" s="258"/>
      <c r="H41" s="257"/>
      <c r="I41" s="258"/>
      <c r="J41" s="258"/>
      <c r="K41" s="258"/>
    </row>
    <row r="42" spans="1:11" ht="14.1" customHeight="1">
      <c r="A42" s="258"/>
      <c r="B42" s="346"/>
      <c r="C42" s="346"/>
      <c r="D42" s="258"/>
      <c r="E42" s="258"/>
      <c r="F42" s="258"/>
      <c r="G42" s="258"/>
      <c r="H42" s="257"/>
      <c r="I42" s="258"/>
      <c r="J42" s="258"/>
      <c r="K42" s="258"/>
    </row>
    <row r="43" spans="1:11" ht="14.1" customHeight="1">
      <c r="A43" s="258"/>
      <c r="B43" s="346"/>
      <c r="C43" s="346"/>
      <c r="D43" s="258"/>
      <c r="E43" s="258"/>
      <c r="F43" s="258"/>
      <c r="G43" s="258"/>
      <c r="H43" s="257"/>
      <c r="I43" s="258"/>
      <c r="J43" s="258"/>
      <c r="K43" s="258"/>
    </row>
    <row r="44" spans="1:11" ht="14.1" customHeight="1">
      <c r="A44" s="258"/>
      <c r="B44" s="346"/>
      <c r="C44" s="346"/>
      <c r="D44" s="258"/>
      <c r="E44" s="258"/>
      <c r="F44" s="258"/>
      <c r="G44" s="258"/>
      <c r="H44" s="257"/>
      <c r="I44" s="258"/>
      <c r="J44" s="258"/>
      <c r="K44" s="258"/>
    </row>
    <row r="45" spans="1:11" ht="14.1" customHeight="1">
      <c r="A45" s="258"/>
      <c r="B45" s="316" t="s">
        <v>29</v>
      </c>
      <c r="C45" s="258"/>
      <c r="D45" s="258"/>
      <c r="E45" s="258"/>
      <c r="F45" s="258"/>
      <c r="G45" s="258"/>
      <c r="H45" s="257"/>
      <c r="I45" s="258"/>
      <c r="J45" s="258"/>
      <c r="K45" s="258"/>
    </row>
    <row r="46" spans="1:11" ht="14.1" customHeight="1">
      <c r="A46" s="258"/>
      <c r="B46" s="259" t="s">
        <v>30</v>
      </c>
      <c r="C46" s="258"/>
      <c r="D46" s="290">
        <f>'[1](Mts)H.House(Civil)'!J66</f>
        <v>32</v>
      </c>
      <c r="E46" s="273" t="s">
        <v>13</v>
      </c>
      <c r="F46" s="272">
        <v>1647</v>
      </c>
      <c r="G46" s="271" t="s">
        <v>14</v>
      </c>
      <c r="H46" s="270">
        <v>69</v>
      </c>
      <c r="I46" s="269" t="s">
        <v>27</v>
      </c>
      <c r="J46" s="26">
        <f>IF(MID(I46,1,2)=("P."),(ROUND(D46*((F46)+(H46/100)),)),IF(MID(I46,1,2)=("%o"),(ROUND(D46*(((F46)+(H46/100))/1000),)),IF(MID(I46,1,2)=("Ea"),(ROUND(D46*((F46)+(H46/100)),)),ROUND(D46*(((F46)+(H46/100))/100),))))</f>
        <v>52726</v>
      </c>
      <c r="K46" s="268" t="s">
        <v>16</v>
      </c>
    </row>
    <row r="47" spans="1:11" ht="14.1" customHeight="1">
      <c r="A47" s="258"/>
      <c r="B47" s="259"/>
      <c r="C47" s="258"/>
      <c r="D47" s="290"/>
      <c r="E47" s="273"/>
      <c r="F47" s="272"/>
      <c r="G47" s="271"/>
      <c r="H47" s="270"/>
      <c r="I47" s="269"/>
      <c r="J47" s="26"/>
      <c r="K47" s="268"/>
    </row>
    <row r="48" spans="1:11" ht="14.1" customHeight="1">
      <c r="A48" s="266">
        <v>7</v>
      </c>
      <c r="B48" s="259" t="s">
        <v>21</v>
      </c>
      <c r="C48" s="258"/>
      <c r="D48" s="315"/>
      <c r="E48" s="287"/>
      <c r="F48" s="262"/>
      <c r="G48" s="286"/>
      <c r="H48" s="285"/>
      <c r="I48" s="263"/>
      <c r="J48" s="37"/>
      <c r="K48" s="284"/>
    </row>
    <row r="49" spans="1:11" ht="15" customHeight="1">
      <c r="A49" s="266"/>
      <c r="B49" s="259" t="s">
        <v>22</v>
      </c>
      <c r="C49" s="258"/>
      <c r="D49" s="315"/>
      <c r="E49" s="287"/>
      <c r="F49" s="262"/>
      <c r="G49" s="286"/>
      <c r="H49" s="285"/>
      <c r="I49" s="263"/>
      <c r="J49" s="37"/>
      <c r="K49" s="284"/>
    </row>
    <row r="50" spans="1:11" ht="19.5" customHeight="1">
      <c r="A50" s="266"/>
      <c r="B50" s="259" t="s">
        <v>23</v>
      </c>
      <c r="D50" s="315"/>
      <c r="E50" s="287"/>
      <c r="F50" s="262"/>
      <c r="G50" s="286"/>
      <c r="H50" s="285"/>
      <c r="I50" s="263"/>
      <c r="J50" s="37"/>
      <c r="K50" s="284"/>
    </row>
    <row r="51" spans="1:11" ht="14.1" customHeight="1">
      <c r="A51" s="266"/>
      <c r="B51" s="259" t="s">
        <v>24</v>
      </c>
      <c r="D51" s="315"/>
      <c r="E51" s="287"/>
      <c r="F51" s="262"/>
      <c r="G51" s="286"/>
      <c r="H51" s="285"/>
      <c r="I51" s="263"/>
      <c r="J51" s="37"/>
      <c r="K51" s="284"/>
    </row>
    <row r="52" spans="1:11" ht="14.1" customHeight="1">
      <c r="A52" s="266"/>
      <c r="B52" s="254" t="s">
        <v>25</v>
      </c>
      <c r="D52" s="315"/>
      <c r="E52" s="287"/>
      <c r="F52" s="262"/>
      <c r="G52" s="286"/>
      <c r="H52" s="285"/>
      <c r="I52" s="263"/>
      <c r="J52" s="37"/>
      <c r="K52" s="284"/>
    </row>
    <row r="53" spans="1:11" ht="14.1" customHeight="1">
      <c r="A53" s="266"/>
      <c r="B53" s="259" t="s">
        <v>26</v>
      </c>
      <c r="D53" s="315">
        <f>'[1](Mts)H.House(Civil)'!J70</f>
        <v>32</v>
      </c>
      <c r="E53" s="287" t="s">
        <v>13</v>
      </c>
      <c r="F53" s="262">
        <v>1507</v>
      </c>
      <c r="G53" s="286" t="s">
        <v>14</v>
      </c>
      <c r="H53" s="285">
        <v>66</v>
      </c>
      <c r="I53" s="263" t="s">
        <v>27</v>
      </c>
      <c r="J53" s="37">
        <f>IF(MID(I53,1,2)=("P."),(ROUND(D53*((F53)+(H53/100)),)),IF(MID(I53,1,2)=("%o"),(ROUND(D53*(((F53)+(H53/100))/1000),)),IF(MID(I53,1,2)=("Ea"),(ROUND(D53*((F53)+(H53/100)),)),ROUND(D53*(((F53)+(H53/100))/100),))))</f>
        <v>48245</v>
      </c>
      <c r="K53" s="284" t="s">
        <v>16</v>
      </c>
    </row>
    <row r="54" spans="1:11" ht="14.1" customHeight="1">
      <c r="A54" s="266"/>
      <c r="B54" s="259"/>
      <c r="D54" s="315"/>
      <c r="E54" s="287"/>
      <c r="F54" s="262"/>
      <c r="G54" s="286"/>
      <c r="H54" s="285"/>
      <c r="I54" s="263"/>
      <c r="J54" s="37"/>
      <c r="K54" s="284"/>
    </row>
    <row r="55" spans="1:11" ht="14.1" customHeight="1">
      <c r="A55" s="266">
        <v>8</v>
      </c>
      <c r="B55" s="265" t="s">
        <v>17</v>
      </c>
      <c r="C55" s="265"/>
      <c r="D55" s="265"/>
      <c r="E55" s="265"/>
      <c r="F55" s="265"/>
      <c r="G55" s="265"/>
      <c r="H55" s="265"/>
      <c r="I55" s="265"/>
      <c r="J55" s="265"/>
      <c r="K55" s="265"/>
    </row>
    <row r="56" spans="1:11" ht="12.75" customHeight="1">
      <c r="A56" s="266"/>
      <c r="B56" s="265" t="s">
        <v>18</v>
      </c>
      <c r="C56" s="265"/>
      <c r="D56" s="274">
        <v>6</v>
      </c>
      <c r="E56" s="314" t="s">
        <v>19</v>
      </c>
      <c r="F56" s="272">
        <v>1786</v>
      </c>
      <c r="G56" s="271" t="s">
        <v>14</v>
      </c>
      <c r="H56" s="270">
        <v>13</v>
      </c>
      <c r="I56" s="269" t="s">
        <v>20</v>
      </c>
      <c r="J56" s="26">
        <f>IF(MID(I56,1,2)=("P."),(ROUND(D56*((F56)+(H56/100)),)),IF(MID(I56,1,2)=("%o"),(ROUND(D56*(((F56)+(H56/100))/1000),)),IF(MID(I56,1,2)=("Ea"),(ROUND(D56*((F56)+(H56/100)),)),ROUND(D56*(((F56)+(H56/100))/100),))))</f>
        <v>10717</v>
      </c>
      <c r="K56" s="268" t="s">
        <v>16</v>
      </c>
    </row>
    <row r="57" spans="1:11" ht="14.1" customHeight="1">
      <c r="A57" s="266"/>
      <c r="B57" s="259"/>
      <c r="D57" s="267"/>
      <c r="E57" s="264"/>
      <c r="F57" s="262"/>
      <c r="G57" s="263"/>
      <c r="H57" s="264"/>
      <c r="I57" s="263"/>
      <c r="J57" s="262"/>
      <c r="K57" s="264"/>
    </row>
    <row r="58" spans="1:11" ht="14.1" customHeight="1">
      <c r="A58" s="258">
        <v>9</v>
      </c>
      <c r="B58" s="259" t="s">
        <v>48</v>
      </c>
      <c r="C58" s="258"/>
      <c r="D58" s="258"/>
      <c r="E58" s="258"/>
      <c r="F58" s="258"/>
      <c r="G58" s="258"/>
      <c r="H58" s="257"/>
      <c r="I58" s="258"/>
      <c r="J58" s="258"/>
      <c r="K58" s="258"/>
    </row>
    <row r="59" spans="1:11" ht="14.1" customHeight="1">
      <c r="A59" s="258"/>
      <c r="B59" s="259" t="s">
        <v>49</v>
      </c>
      <c r="C59" s="258"/>
      <c r="D59" s="290">
        <f>'[1](Mts)H.House(Civil)'!J106</f>
        <v>3056.46</v>
      </c>
      <c r="E59" s="273" t="s">
        <v>13</v>
      </c>
      <c r="F59" s="272">
        <v>226</v>
      </c>
      <c r="G59" s="271" t="s">
        <v>14</v>
      </c>
      <c r="H59" s="270">
        <v>88</v>
      </c>
      <c r="I59" s="269" t="s">
        <v>15</v>
      </c>
      <c r="J59" s="26">
        <f>IF(MID(I59,1,2)=("P."),(ROUND(D59*((F59)+(H59/100)),)),IF(MID(I59,1,2)=("%o"),(ROUND(D59*(((F59)+(H59/100))/1000),)),IF(MID(I59,1,2)=("Ea"),(ROUND(D59*((F59)+(H59/100)),)),ROUND(D59*(((F59)+(H59/100))/100),))))</f>
        <v>6934</v>
      </c>
      <c r="K59" s="268" t="s">
        <v>16</v>
      </c>
    </row>
    <row r="60" spans="1:11" ht="14.1" customHeight="1">
      <c r="A60" s="258"/>
      <c r="B60" s="259"/>
      <c r="C60" s="258"/>
      <c r="D60" s="290"/>
      <c r="E60" s="273"/>
      <c r="F60" s="272"/>
      <c r="G60" s="271"/>
      <c r="H60" s="270"/>
      <c r="I60" s="269"/>
      <c r="J60" s="26"/>
      <c r="K60" s="268"/>
    </row>
    <row r="61" spans="1:11" ht="14.1" customHeight="1">
      <c r="A61" s="258">
        <v>10</v>
      </c>
      <c r="B61" s="343" t="s">
        <v>50</v>
      </c>
      <c r="C61" s="343"/>
      <c r="D61" s="258"/>
      <c r="E61" s="258"/>
      <c r="F61" s="258"/>
      <c r="G61" s="258"/>
      <c r="H61" s="257"/>
      <c r="I61" s="258"/>
      <c r="J61" s="258"/>
      <c r="K61" s="258"/>
    </row>
    <row r="62" spans="1:11" ht="14.1" customHeight="1">
      <c r="A62" s="258"/>
      <c r="B62" s="343"/>
      <c r="C62" s="343"/>
      <c r="D62" s="290">
        <f>'[1](Mts)H.House(Civil)'!J119</f>
        <v>616.97</v>
      </c>
      <c r="E62" s="273" t="s">
        <v>13</v>
      </c>
      <c r="F62" s="272">
        <v>1160</v>
      </c>
      <c r="G62" s="271" t="s">
        <v>14</v>
      </c>
      <c r="H62" s="270">
        <v>6</v>
      </c>
      <c r="I62" s="269" t="s">
        <v>15</v>
      </c>
      <c r="J62" s="26">
        <f>IF(MID(I62,1,2)=("P."),(ROUND(D62*((F62)+(H62/100)),)),IF(MID(I62,1,2)=("%o"),(ROUND(D62*(((F62)+(H62/100))/1000),)),IF(MID(I62,1,2)=("Ea"),(ROUND(D62*((F62)+(H62/100)),)),ROUND(D62*(((F62)+(H62/100))/100),))))</f>
        <v>7157</v>
      </c>
      <c r="K62" s="268" t="s">
        <v>16</v>
      </c>
    </row>
    <row r="63" spans="1:11" ht="14.1" customHeight="1">
      <c r="A63" s="258"/>
      <c r="B63" s="259" t="s">
        <v>51</v>
      </c>
      <c r="C63" s="258"/>
      <c r="D63" s="258"/>
      <c r="E63" s="258"/>
      <c r="F63" s="258"/>
      <c r="G63" s="258"/>
      <c r="H63" s="257"/>
      <c r="I63" s="258"/>
      <c r="J63" s="258"/>
      <c r="K63" s="258"/>
    </row>
    <row r="64" spans="1:11" ht="14.1" customHeight="1">
      <c r="A64" s="258"/>
      <c r="B64" s="259"/>
      <c r="C64" s="258"/>
      <c r="D64" s="258"/>
      <c r="E64" s="258"/>
      <c r="F64" s="258"/>
      <c r="G64" s="258"/>
      <c r="H64" s="257"/>
      <c r="I64" s="258"/>
      <c r="J64" s="258"/>
      <c r="K64" s="258"/>
    </row>
    <row r="65" spans="1:11" ht="14.1" customHeight="1">
      <c r="A65" s="258">
        <v>11</v>
      </c>
      <c r="B65" s="259" t="s">
        <v>52</v>
      </c>
      <c r="C65" s="258"/>
      <c r="D65" s="258"/>
      <c r="E65" s="258"/>
      <c r="F65" s="258"/>
      <c r="G65" s="258"/>
      <c r="H65" s="257"/>
      <c r="I65" s="258"/>
      <c r="J65" s="258"/>
      <c r="K65" s="258"/>
    </row>
    <row r="66" spans="1:11" ht="15.75" customHeight="1">
      <c r="A66" s="258"/>
      <c r="B66" s="259" t="s">
        <v>53</v>
      </c>
      <c r="C66" s="258"/>
      <c r="D66" s="258"/>
      <c r="E66" s="258"/>
      <c r="F66" s="258"/>
      <c r="G66" s="258"/>
      <c r="H66" s="257"/>
      <c r="I66" s="258"/>
      <c r="J66" s="258"/>
      <c r="K66" s="258"/>
    </row>
    <row r="67" spans="1:11" ht="18.75" customHeight="1">
      <c r="A67" s="258"/>
      <c r="B67" s="259" t="s">
        <v>54</v>
      </c>
      <c r="C67" s="258"/>
      <c r="D67" s="290">
        <f>'[1](Mts)H.House(Civil)'!J124</f>
        <v>2223.08</v>
      </c>
      <c r="E67" s="273" t="s">
        <v>13</v>
      </c>
      <c r="F67" s="272">
        <v>1772</v>
      </c>
      <c r="G67" s="271" t="s">
        <v>14</v>
      </c>
      <c r="H67" s="270">
        <v>38</v>
      </c>
      <c r="I67" s="269" t="s">
        <v>15</v>
      </c>
      <c r="J67" s="26">
        <f>IF(MID(I67,1,2)=("P."),(ROUND(D67*((F67)+(H67/100)),)),IF(MID(I67,1,2)=("%o"),(ROUND(D67*(((F67)+(H67/100))/1000),)),IF(MID(I67,1,2)=("Ea"),(ROUND(D67*((F67)+(H67/100)),)),ROUND(D67*(((F67)+(H67/100))/100),))))</f>
        <v>39401</v>
      </c>
      <c r="K67" s="268" t="s">
        <v>16</v>
      </c>
    </row>
    <row r="68" spans="1:11" ht="14.1" customHeight="1">
      <c r="A68" s="258"/>
      <c r="B68" s="259"/>
      <c r="C68" s="258"/>
      <c r="D68" s="290"/>
      <c r="E68" s="273"/>
      <c r="F68" s="272"/>
      <c r="G68" s="271"/>
      <c r="H68" s="270"/>
      <c r="I68" s="269"/>
      <c r="J68" s="26"/>
      <c r="K68" s="268"/>
    </row>
    <row r="69" spans="1:11" ht="14.1" customHeight="1">
      <c r="A69" s="258">
        <v>12</v>
      </c>
      <c r="B69" s="259" t="s">
        <v>55</v>
      </c>
      <c r="C69" s="258"/>
      <c r="D69" s="258"/>
      <c r="E69" s="258"/>
      <c r="F69" s="258"/>
      <c r="G69" s="258"/>
      <c r="H69" s="257"/>
      <c r="I69" s="258"/>
      <c r="J69" s="258"/>
      <c r="K69" s="258"/>
    </row>
    <row r="70" spans="1:11" ht="14.1" customHeight="1">
      <c r="A70" s="258"/>
      <c r="B70" s="259" t="s">
        <v>56</v>
      </c>
      <c r="C70" s="258"/>
      <c r="D70" s="290">
        <f>'[1](Mts)H.House(Civil)'!J136</f>
        <v>833.38</v>
      </c>
      <c r="E70" s="273" t="s">
        <v>13</v>
      </c>
      <c r="F70" s="272">
        <v>1043</v>
      </c>
      <c r="G70" s="271" t="s">
        <v>14</v>
      </c>
      <c r="H70" s="270">
        <v>90</v>
      </c>
      <c r="I70" s="269" t="s">
        <v>15</v>
      </c>
      <c r="J70" s="99">
        <f>IF(MID(I70,1,2)=("P."),(ROUND(D70*((F70)+(H70/100)),)),IF(MID(I70,1,2)=("%o"),(ROUND(D70*(((F70)+(H70/100))/1000),)),IF(MID(I70,1,2)=("Ea"),(ROUND(D70*((F70)+(H70/100)),)),ROUND(D70*(((F70)+(H70/100))/100),))))</f>
        <v>8700</v>
      </c>
      <c r="K70" s="338" t="s">
        <v>16</v>
      </c>
    </row>
    <row r="71" spans="1:11" ht="24.95" customHeight="1">
      <c r="A71" s="258"/>
      <c r="B71" s="259"/>
      <c r="C71" s="260"/>
      <c r="D71" s="260"/>
      <c r="E71" s="260"/>
      <c r="F71" s="260"/>
      <c r="G71" s="260"/>
      <c r="H71" s="270"/>
      <c r="I71" s="276" t="s">
        <v>57</v>
      </c>
      <c r="J71" s="283">
        <f>ROUND(SUM(J9:J70),)</f>
        <v>398785</v>
      </c>
      <c r="K71" s="298" t="s">
        <v>16</v>
      </c>
    </row>
    <row r="72" spans="1:11" ht="24.95" customHeight="1">
      <c r="A72" s="258"/>
      <c r="B72" s="259"/>
      <c r="C72" s="260"/>
      <c r="D72" s="260"/>
      <c r="E72" s="303"/>
      <c r="F72" s="262"/>
      <c r="G72" s="286"/>
      <c r="H72" s="285"/>
      <c r="I72" s="262" t="s">
        <v>497</v>
      </c>
      <c r="J72" s="78"/>
      <c r="K72" s="304"/>
    </row>
    <row r="73" spans="1:11" ht="24.95" customHeight="1">
      <c r="A73" s="258"/>
      <c r="B73" s="259"/>
      <c r="C73" s="260"/>
      <c r="D73" s="260"/>
      <c r="E73" s="303"/>
      <c r="F73" s="262"/>
      <c r="G73" s="286"/>
      <c r="H73" s="285"/>
      <c r="I73" s="262" t="s">
        <v>498</v>
      </c>
      <c r="J73" s="75"/>
      <c r="K73" s="337"/>
    </row>
    <row r="74" spans="1:11" ht="24.95" customHeight="1">
      <c r="A74" s="258"/>
      <c r="B74" s="259"/>
      <c r="C74" s="260"/>
      <c r="D74" s="260"/>
      <c r="E74" s="303"/>
      <c r="F74" s="262"/>
      <c r="G74" s="286"/>
      <c r="H74" s="285"/>
      <c r="I74" s="302" t="s">
        <v>173</v>
      </c>
      <c r="J74" s="111"/>
      <c r="K74" s="339"/>
    </row>
    <row r="75" spans="1:11" ht="14.1" customHeight="1">
      <c r="A75" s="258"/>
      <c r="B75" s="299" t="s">
        <v>60</v>
      </c>
      <c r="C75" s="258"/>
      <c r="D75" s="258"/>
      <c r="E75" s="258"/>
      <c r="F75" s="258"/>
      <c r="G75" s="258"/>
      <c r="H75" s="257"/>
      <c r="I75" s="258"/>
      <c r="J75" s="258"/>
      <c r="K75" s="258"/>
    </row>
    <row r="76" spans="1:11" ht="15" customHeight="1">
      <c r="A76" s="258">
        <v>1</v>
      </c>
      <c r="B76" s="254" t="s">
        <v>61</v>
      </c>
      <c r="C76" s="265"/>
      <c r="D76" s="309"/>
      <c r="E76" s="255"/>
      <c r="F76" s="272"/>
      <c r="G76" s="271"/>
      <c r="H76" s="270"/>
      <c r="I76" s="269"/>
      <c r="J76" s="26"/>
      <c r="K76" s="268"/>
    </row>
    <row r="77" spans="1:11" ht="15" customHeight="1">
      <c r="A77" s="258"/>
      <c r="B77" s="313" t="s">
        <v>62</v>
      </c>
      <c r="C77" s="265"/>
      <c r="D77" s="309"/>
      <c r="E77" s="255"/>
      <c r="F77" s="272"/>
      <c r="G77" s="271"/>
      <c r="H77" s="270"/>
      <c r="I77" s="269"/>
      <c r="J77" s="26"/>
      <c r="K77" s="268"/>
    </row>
    <row r="78" spans="1:11" ht="15" customHeight="1">
      <c r="A78" s="258"/>
      <c r="B78" s="265" t="s">
        <v>63</v>
      </c>
      <c r="C78" s="265"/>
      <c r="D78" s="309"/>
      <c r="E78" s="255"/>
      <c r="F78" s="272"/>
      <c r="G78" s="271"/>
      <c r="H78" s="270"/>
      <c r="I78" s="269"/>
      <c r="J78" s="26"/>
      <c r="K78" s="268"/>
    </row>
    <row r="79" spans="1:11" ht="15" customHeight="1">
      <c r="A79" s="258"/>
      <c r="B79" s="265" t="s">
        <v>64</v>
      </c>
      <c r="C79" s="265"/>
      <c r="D79" s="309"/>
      <c r="E79" s="255"/>
      <c r="F79" s="272"/>
      <c r="G79" s="271"/>
      <c r="H79" s="270"/>
      <c r="I79" s="269"/>
      <c r="J79" s="26"/>
      <c r="K79" s="268"/>
    </row>
    <row r="80" spans="1:11" ht="15" customHeight="1">
      <c r="A80" s="258"/>
      <c r="B80" s="265" t="s">
        <v>65</v>
      </c>
      <c r="C80" s="265"/>
      <c r="D80" s="309"/>
      <c r="E80" s="255"/>
      <c r="F80" s="272"/>
      <c r="G80" s="271"/>
      <c r="H80" s="270"/>
      <c r="I80" s="269"/>
      <c r="J80" s="26"/>
      <c r="K80" s="268"/>
    </row>
    <row r="81" spans="1:11" ht="15" customHeight="1">
      <c r="A81" s="258"/>
      <c r="B81" s="265" t="s">
        <v>66</v>
      </c>
      <c r="C81" s="265"/>
      <c r="D81" s="309"/>
      <c r="E81" s="255"/>
      <c r="F81" s="272"/>
      <c r="G81" s="271"/>
      <c r="H81" s="270"/>
      <c r="I81" s="269"/>
      <c r="J81" s="26"/>
      <c r="K81" s="268"/>
    </row>
    <row r="82" spans="1:11" ht="15" customHeight="1">
      <c r="A82" s="258"/>
      <c r="B82" s="265" t="s">
        <v>67</v>
      </c>
      <c r="C82" s="265"/>
      <c r="D82" s="309"/>
      <c r="E82" s="255"/>
      <c r="F82" s="272"/>
      <c r="G82" s="271"/>
      <c r="H82" s="270"/>
      <c r="I82" s="269"/>
      <c r="J82" s="26"/>
      <c r="K82" s="268"/>
    </row>
    <row r="83" spans="1:11" ht="15" customHeight="1">
      <c r="A83" s="258"/>
      <c r="B83" s="265" t="s">
        <v>68</v>
      </c>
      <c r="C83" s="265"/>
      <c r="D83" s="309"/>
      <c r="E83" s="255"/>
      <c r="F83" s="272"/>
      <c r="G83" s="271"/>
      <c r="H83" s="270"/>
      <c r="I83" s="269"/>
      <c r="J83" s="26"/>
      <c r="K83" s="268"/>
    </row>
    <row r="84" spans="1:11" ht="15" customHeight="1">
      <c r="A84" s="258"/>
      <c r="B84" s="265" t="s">
        <v>69</v>
      </c>
      <c r="C84" s="265"/>
      <c r="D84" s="279">
        <f>'[1](Mts)H.House(Civil)'!J143</f>
        <v>104</v>
      </c>
      <c r="E84" s="255" t="s">
        <v>13</v>
      </c>
      <c r="F84" s="272"/>
      <c r="G84" s="271"/>
      <c r="H84" s="270"/>
      <c r="I84" s="269" t="s">
        <v>27</v>
      </c>
      <c r="J84" s="26"/>
      <c r="K84" s="268"/>
    </row>
    <row r="85" spans="1:11" ht="15" customHeight="1">
      <c r="A85" s="258"/>
      <c r="B85" s="265"/>
      <c r="C85" s="265"/>
      <c r="D85" s="277"/>
      <c r="E85" s="255"/>
      <c r="F85" s="272"/>
      <c r="G85" s="271"/>
      <c r="H85" s="270"/>
      <c r="I85" s="269"/>
      <c r="J85" s="26"/>
      <c r="K85" s="268"/>
    </row>
    <row r="86" spans="1:11" ht="15" customHeight="1">
      <c r="A86" s="258">
        <v>2</v>
      </c>
      <c r="B86" s="341" t="s">
        <v>516</v>
      </c>
      <c r="C86" s="341"/>
      <c r="D86" s="341"/>
      <c r="E86" s="312"/>
      <c r="F86" s="312"/>
      <c r="G86" s="312"/>
      <c r="H86" s="270"/>
      <c r="I86" s="269"/>
      <c r="J86" s="26"/>
      <c r="K86" s="268"/>
    </row>
    <row r="87" spans="1:11" ht="15" customHeight="1">
      <c r="A87" s="258"/>
      <c r="B87" s="342" t="s">
        <v>517</v>
      </c>
      <c r="C87" s="341"/>
      <c r="D87" s="341"/>
      <c r="E87" s="312"/>
      <c r="F87" s="312"/>
      <c r="G87" s="312"/>
      <c r="H87" s="270"/>
      <c r="I87" s="269"/>
      <c r="J87" s="26"/>
      <c r="K87" s="268"/>
    </row>
    <row r="88" spans="1:11" ht="15" customHeight="1">
      <c r="A88" s="258"/>
      <c r="B88" s="342" t="s">
        <v>518</v>
      </c>
      <c r="C88" s="341"/>
      <c r="D88" s="341"/>
      <c r="E88" s="312"/>
      <c r="F88" s="312"/>
      <c r="G88" s="312"/>
      <c r="H88" s="270"/>
      <c r="I88" s="269"/>
      <c r="J88" s="26"/>
      <c r="K88" s="268"/>
    </row>
    <row r="89" spans="1:11" ht="15" customHeight="1">
      <c r="A89" s="258"/>
      <c r="B89" s="341" t="s">
        <v>519</v>
      </c>
      <c r="C89" s="341"/>
      <c r="D89" s="341"/>
      <c r="E89" s="312"/>
      <c r="F89" s="312"/>
      <c r="G89" s="312"/>
      <c r="H89" s="270"/>
      <c r="I89" s="269"/>
      <c r="J89" s="26"/>
      <c r="K89" s="268"/>
    </row>
    <row r="90" spans="1:11" ht="15" customHeight="1">
      <c r="A90" s="258"/>
      <c r="B90" s="341" t="s">
        <v>520</v>
      </c>
      <c r="C90" s="341"/>
      <c r="D90" s="341"/>
      <c r="E90" s="312"/>
      <c r="F90" s="312"/>
      <c r="G90" s="312"/>
      <c r="H90" s="270"/>
      <c r="I90" s="269"/>
      <c r="J90" s="26"/>
      <c r="K90" s="268"/>
    </row>
    <row r="91" spans="1:11" ht="15" customHeight="1">
      <c r="A91" s="258"/>
      <c r="B91" s="341" t="s">
        <v>521</v>
      </c>
      <c r="C91" s="341"/>
      <c r="D91" s="341"/>
      <c r="E91" s="312"/>
      <c r="F91" s="312"/>
      <c r="G91" s="312"/>
      <c r="H91" s="270"/>
      <c r="I91" s="269"/>
      <c r="J91" s="26"/>
      <c r="K91" s="268"/>
    </row>
    <row r="92" spans="1:11" ht="15" customHeight="1">
      <c r="A92" s="258"/>
      <c r="B92" s="341" t="s">
        <v>522</v>
      </c>
      <c r="C92" s="341"/>
      <c r="D92" s="341"/>
      <c r="E92" s="312"/>
      <c r="F92" s="312"/>
      <c r="G92" s="312"/>
      <c r="H92" s="270"/>
      <c r="I92" s="269"/>
      <c r="J92" s="26"/>
      <c r="K92" s="268"/>
    </row>
    <row r="93" spans="1:11" ht="15" customHeight="1">
      <c r="A93" s="258"/>
      <c r="B93" s="341" t="s">
        <v>523</v>
      </c>
      <c r="C93" s="341"/>
      <c r="D93" s="341"/>
      <c r="E93" s="259"/>
      <c r="F93" s="311"/>
      <c r="G93" s="310"/>
      <c r="H93" s="270"/>
      <c r="I93" s="269"/>
      <c r="J93" s="26"/>
      <c r="K93" s="268"/>
    </row>
    <row r="94" spans="1:11" ht="15" customHeight="1">
      <c r="A94" s="258"/>
      <c r="B94" s="265" t="s">
        <v>524</v>
      </c>
      <c r="C94" s="265"/>
      <c r="D94" s="290">
        <f>'[1](Mts)H.House(Civil)'!J151</f>
        <v>193.07</v>
      </c>
      <c r="E94" s="255" t="s">
        <v>13</v>
      </c>
      <c r="F94" s="272"/>
      <c r="G94" s="271"/>
      <c r="H94" s="270"/>
      <c r="I94" s="269" t="s">
        <v>27</v>
      </c>
      <c r="J94" s="26"/>
      <c r="K94" s="268"/>
    </row>
    <row r="95" spans="1:11" ht="15" customHeight="1">
      <c r="A95" s="258"/>
      <c r="B95" s="265"/>
      <c r="C95" s="265"/>
      <c r="D95" s="290"/>
      <c r="E95" s="255"/>
      <c r="F95" s="272"/>
      <c r="G95" s="271"/>
      <c r="H95" s="270"/>
      <c r="I95" s="269"/>
      <c r="J95" s="26"/>
      <c r="K95" s="268"/>
    </row>
    <row r="96" spans="1:11" ht="15" customHeight="1">
      <c r="A96" s="258">
        <v>3</v>
      </c>
      <c r="B96" s="340" t="s">
        <v>511</v>
      </c>
      <c r="C96" s="340"/>
      <c r="D96" s="277"/>
      <c r="E96" s="255"/>
      <c r="F96" s="272"/>
      <c r="G96" s="271"/>
      <c r="H96" s="270"/>
      <c r="I96" s="269"/>
      <c r="J96" s="26"/>
      <c r="K96" s="268"/>
    </row>
    <row r="97" spans="1:11" ht="15" customHeight="1">
      <c r="A97" s="258"/>
      <c r="B97" s="340" t="s">
        <v>512</v>
      </c>
      <c r="C97" s="340"/>
      <c r="D97" s="277"/>
      <c r="E97" s="255"/>
      <c r="F97" s="272"/>
      <c r="G97" s="271"/>
      <c r="H97" s="270"/>
      <c r="I97" s="269"/>
      <c r="J97" s="26"/>
      <c r="K97" s="268"/>
    </row>
    <row r="98" spans="1:11" ht="15" customHeight="1">
      <c r="A98" s="258"/>
      <c r="B98" s="340" t="s">
        <v>513</v>
      </c>
      <c r="C98" s="340"/>
      <c r="H98" s="254"/>
    </row>
    <row r="99" spans="1:11" ht="15" customHeight="1">
      <c r="A99" s="258"/>
      <c r="B99" s="340" t="s">
        <v>514</v>
      </c>
      <c r="C99" s="340"/>
      <c r="D99" s="277"/>
      <c r="E99" s="255"/>
      <c r="F99" s="272"/>
      <c r="G99" s="271"/>
      <c r="H99" s="270"/>
      <c r="I99" s="269"/>
      <c r="J99" s="26"/>
      <c r="K99" s="268"/>
    </row>
    <row r="100" spans="1:11" ht="15" customHeight="1">
      <c r="A100" s="258"/>
      <c r="B100" s="340" t="s">
        <v>515</v>
      </c>
      <c r="C100" s="340"/>
      <c r="D100" s="290">
        <f>'[1](Mts)H.House(Civil)'!J157</f>
        <v>72.3</v>
      </c>
      <c r="E100" s="255" t="s">
        <v>13</v>
      </c>
      <c r="F100" s="272"/>
      <c r="G100" s="271"/>
      <c r="H100" s="270"/>
      <c r="I100" s="269" t="s">
        <v>27</v>
      </c>
      <c r="J100" s="26"/>
      <c r="K100" s="268"/>
    </row>
    <row r="101" spans="1:11" ht="15" customHeight="1">
      <c r="A101" s="258"/>
      <c r="B101" s="340"/>
      <c r="C101" s="340"/>
      <c r="D101" s="290"/>
      <c r="E101" s="255"/>
      <c r="F101" s="272"/>
      <c r="G101" s="271"/>
      <c r="H101" s="270"/>
      <c r="I101" s="269"/>
      <c r="J101" s="26"/>
      <c r="K101" s="268"/>
    </row>
    <row r="102" spans="1:11" ht="15" customHeight="1">
      <c r="A102" s="258"/>
      <c r="B102" s="340"/>
      <c r="C102" s="340"/>
      <c r="D102" s="290"/>
      <c r="E102" s="255"/>
      <c r="F102" s="272"/>
      <c r="G102" s="271"/>
      <c r="H102" s="270"/>
      <c r="I102" s="269"/>
      <c r="J102" s="26"/>
      <c r="K102" s="268"/>
    </row>
    <row r="103" spans="1:11" ht="15" customHeight="1">
      <c r="A103" s="258"/>
      <c r="B103" s="340"/>
      <c r="C103" s="340"/>
      <c r="D103" s="290"/>
      <c r="E103" s="255"/>
      <c r="F103" s="272"/>
      <c r="G103" s="271"/>
      <c r="H103" s="270"/>
      <c r="I103" s="269"/>
      <c r="J103" s="26"/>
      <c r="K103" s="268"/>
    </row>
    <row r="104" spans="1:11" ht="15" customHeight="1">
      <c r="A104" s="258"/>
      <c r="B104" s="340"/>
      <c r="C104" s="340"/>
      <c r="D104" s="290"/>
      <c r="E104" s="255"/>
      <c r="F104" s="272"/>
      <c r="G104" s="271"/>
      <c r="H104" s="270"/>
      <c r="I104" s="269"/>
      <c r="J104" s="26"/>
      <c r="K104" s="268"/>
    </row>
    <row r="105" spans="1:11" ht="15" customHeight="1">
      <c r="A105" s="258">
        <v>4</v>
      </c>
      <c r="B105" s="280" t="s">
        <v>504</v>
      </c>
      <c r="C105" s="280"/>
      <c r="D105" s="280"/>
      <c r="E105" s="280"/>
      <c r="H105" s="254"/>
    </row>
    <row r="106" spans="1:11" ht="15" customHeight="1">
      <c r="A106" s="258"/>
      <c r="B106" s="280" t="s">
        <v>505</v>
      </c>
      <c r="C106" s="280"/>
      <c r="D106" s="280"/>
      <c r="E106" s="280"/>
      <c r="H106" s="254"/>
    </row>
    <row r="107" spans="1:11" ht="15" customHeight="1">
      <c r="A107" s="258"/>
      <c r="B107" s="280" t="s">
        <v>506</v>
      </c>
      <c r="C107" s="280"/>
      <c r="D107" s="280"/>
      <c r="E107" s="280"/>
      <c r="H107" s="254"/>
    </row>
    <row r="108" spans="1:11" ht="15" customHeight="1">
      <c r="A108" s="258"/>
      <c r="B108" s="280" t="s">
        <v>507</v>
      </c>
      <c r="C108" s="280"/>
      <c r="D108" s="280"/>
      <c r="E108" s="280"/>
      <c r="K108" s="268"/>
    </row>
    <row r="109" spans="1:11" ht="15" customHeight="1">
      <c r="A109" s="258"/>
      <c r="B109" s="280" t="s">
        <v>508</v>
      </c>
      <c r="C109" s="280"/>
      <c r="D109" s="280"/>
      <c r="E109" s="280"/>
      <c r="K109" s="268"/>
    </row>
    <row r="110" spans="1:11" ht="15" customHeight="1">
      <c r="A110" s="258"/>
      <c r="B110" s="280" t="s">
        <v>509</v>
      </c>
      <c r="C110" s="280"/>
      <c r="D110" s="280"/>
      <c r="E110" s="280"/>
      <c r="K110" s="268"/>
    </row>
    <row r="111" spans="1:11" ht="15" customHeight="1">
      <c r="A111" s="258"/>
      <c r="B111" s="280" t="s">
        <v>510</v>
      </c>
      <c r="C111" s="280"/>
      <c r="D111" s="280"/>
      <c r="E111" s="280"/>
      <c r="H111" s="254"/>
    </row>
    <row r="112" spans="1:11" ht="15" customHeight="1">
      <c r="A112" s="254"/>
      <c r="D112" s="274">
        <f>'[1](Mts)H.House(Civil)'!J160</f>
        <v>4</v>
      </c>
      <c r="E112" s="255" t="s">
        <v>110</v>
      </c>
      <c r="F112" s="272"/>
      <c r="G112" s="271"/>
      <c r="H112" s="270"/>
      <c r="I112" s="269" t="s">
        <v>73</v>
      </c>
      <c r="J112" s="26"/>
      <c r="K112" s="268"/>
    </row>
    <row r="113" spans="1:11" ht="15" customHeight="1">
      <c r="A113" s="254"/>
      <c r="D113" s="274"/>
      <c r="E113" s="255"/>
      <c r="F113" s="272"/>
      <c r="G113" s="271"/>
      <c r="H113" s="270"/>
      <c r="I113" s="269"/>
      <c r="J113" s="26"/>
      <c r="K113" s="268"/>
    </row>
    <row r="114" spans="1:11" ht="15" customHeight="1">
      <c r="A114" s="258">
        <v>5</v>
      </c>
      <c r="B114" s="307" t="s">
        <v>74</v>
      </c>
      <c r="C114" s="306"/>
      <c r="D114" s="290"/>
      <c r="E114" s="255"/>
      <c r="F114" s="272"/>
      <c r="G114" s="271"/>
      <c r="H114" s="270"/>
      <c r="I114" s="269"/>
      <c r="J114" s="26"/>
      <c r="K114" s="268"/>
    </row>
    <row r="115" spans="1:11" ht="15" customHeight="1">
      <c r="A115" s="258"/>
      <c r="B115" s="307" t="s">
        <v>75</v>
      </c>
      <c r="C115" s="306"/>
      <c r="D115" s="290"/>
      <c r="E115" s="255"/>
      <c r="F115" s="272"/>
      <c r="G115" s="271"/>
      <c r="H115" s="270"/>
      <c r="I115" s="269"/>
      <c r="J115" s="26"/>
    </row>
    <row r="116" spans="1:11" ht="15" customHeight="1">
      <c r="A116" s="258"/>
      <c r="B116" s="307" t="s">
        <v>76</v>
      </c>
      <c r="C116" s="306"/>
      <c r="D116" s="290">
        <f>'[1](Mts)H.House(Civil)'!J163</f>
        <v>4</v>
      </c>
      <c r="E116" s="255" t="s">
        <v>13</v>
      </c>
      <c r="F116" s="272"/>
      <c r="G116" s="271"/>
      <c r="H116" s="270"/>
      <c r="I116" s="269" t="s">
        <v>27</v>
      </c>
      <c r="J116" s="26"/>
      <c r="K116" s="268"/>
    </row>
    <row r="117" spans="1:11" ht="15" customHeight="1">
      <c r="A117" s="258"/>
      <c r="B117" s="306"/>
      <c r="C117" s="306"/>
      <c r="D117" s="290"/>
      <c r="E117" s="255"/>
      <c r="F117" s="272"/>
      <c r="G117" s="271"/>
      <c r="H117" s="270"/>
      <c r="I117" s="269"/>
      <c r="J117" s="26"/>
    </row>
    <row r="118" spans="1:11" ht="15" customHeight="1">
      <c r="A118" s="266">
        <v>6</v>
      </c>
      <c r="B118" s="254" t="s">
        <v>77</v>
      </c>
      <c r="C118" s="265"/>
      <c r="D118" s="309"/>
      <c r="E118" s="264"/>
      <c r="F118" s="262"/>
      <c r="G118" s="308"/>
      <c r="H118" s="285"/>
      <c r="I118" s="263"/>
      <c r="J118" s="37"/>
      <c r="K118" s="304"/>
    </row>
    <row r="119" spans="1:11" ht="15" customHeight="1">
      <c r="A119" s="266"/>
      <c r="B119" s="265" t="s">
        <v>174</v>
      </c>
      <c r="C119" s="265"/>
      <c r="D119" s="309"/>
      <c r="E119" s="264"/>
      <c r="F119" s="262"/>
      <c r="G119" s="308"/>
      <c r="H119" s="285"/>
      <c r="I119" s="263"/>
      <c r="J119" s="37"/>
      <c r="K119" s="304"/>
    </row>
    <row r="120" spans="1:11" ht="15" customHeight="1">
      <c r="A120" s="266"/>
      <c r="B120" s="265" t="s">
        <v>175</v>
      </c>
      <c r="C120" s="265"/>
      <c r="D120" s="309"/>
      <c r="E120" s="264"/>
      <c r="F120" s="262"/>
      <c r="G120" s="308"/>
      <c r="H120" s="285"/>
      <c r="I120" s="263"/>
      <c r="J120" s="37"/>
      <c r="K120" s="284"/>
    </row>
    <row r="121" spans="1:11" ht="15" customHeight="1">
      <c r="A121" s="266"/>
      <c r="B121" s="265" t="s">
        <v>80</v>
      </c>
      <c r="C121" s="265"/>
      <c r="D121" s="309"/>
      <c r="E121" s="264"/>
      <c r="F121" s="262"/>
      <c r="G121" s="308"/>
      <c r="H121" s="285"/>
      <c r="I121" s="263"/>
      <c r="J121" s="37"/>
    </row>
    <row r="122" spans="1:11" ht="15" customHeight="1">
      <c r="A122" s="266"/>
      <c r="B122" s="265" t="s">
        <v>81</v>
      </c>
      <c r="C122" s="265"/>
      <c r="D122" s="309"/>
      <c r="E122" s="264"/>
      <c r="F122" s="262"/>
      <c r="G122" s="308"/>
      <c r="H122" s="285"/>
      <c r="I122" s="263"/>
      <c r="J122" s="37"/>
      <c r="K122" s="298"/>
    </row>
    <row r="123" spans="1:11" ht="15" customHeight="1">
      <c r="A123" s="266"/>
      <c r="B123" s="265" t="s">
        <v>82</v>
      </c>
      <c r="C123" s="265"/>
      <c r="D123" s="309"/>
      <c r="E123" s="264"/>
      <c r="F123" s="262"/>
      <c r="G123" s="308"/>
      <c r="H123" s="285"/>
      <c r="I123" s="263"/>
      <c r="J123" s="37"/>
      <c r="K123" s="304"/>
    </row>
    <row r="124" spans="1:11" ht="15" customHeight="1">
      <c r="A124" s="266"/>
      <c r="B124" s="265" t="s">
        <v>83</v>
      </c>
      <c r="C124" s="265"/>
      <c r="D124" s="277">
        <v>441.24</v>
      </c>
      <c r="E124" s="264" t="s">
        <v>13</v>
      </c>
      <c r="F124" s="262"/>
      <c r="G124" s="308"/>
      <c r="H124" s="285"/>
      <c r="I124" s="263" t="s">
        <v>27</v>
      </c>
      <c r="J124" s="37"/>
      <c r="K124" s="268"/>
    </row>
    <row r="125" spans="1:11" ht="15" customHeight="1">
      <c r="A125" s="266"/>
      <c r="B125" s="265"/>
      <c r="C125" s="265"/>
      <c r="D125" s="277"/>
      <c r="E125" s="264"/>
      <c r="F125" s="262"/>
      <c r="G125" s="308"/>
      <c r="H125" s="285"/>
      <c r="I125" s="263"/>
      <c r="J125" s="37"/>
      <c r="K125" s="268"/>
    </row>
    <row r="126" spans="1:11" ht="15" customHeight="1">
      <c r="A126" s="258">
        <v>7</v>
      </c>
      <c r="B126" s="307" t="s">
        <v>176</v>
      </c>
      <c r="C126" s="306"/>
      <c r="D126" s="290"/>
      <c r="E126" s="255"/>
      <c r="F126" s="272"/>
      <c r="G126" s="271"/>
      <c r="H126" s="270"/>
      <c r="I126" s="269"/>
      <c r="J126" s="26"/>
      <c r="K126" s="268"/>
    </row>
    <row r="127" spans="1:11" ht="15" customHeight="1">
      <c r="A127" s="258"/>
      <c r="B127" s="307" t="s">
        <v>177</v>
      </c>
      <c r="C127" s="306"/>
      <c r="D127" s="290"/>
      <c r="E127" s="255"/>
      <c r="F127" s="272"/>
      <c r="G127" s="271"/>
      <c r="H127" s="270"/>
      <c r="I127" s="269"/>
      <c r="J127" s="26"/>
    </row>
    <row r="128" spans="1:11" ht="15" customHeight="1">
      <c r="A128" s="258"/>
      <c r="B128" s="307" t="s">
        <v>178</v>
      </c>
      <c r="C128" s="306"/>
      <c r="D128" s="290"/>
      <c r="E128" s="255"/>
      <c r="F128" s="272"/>
      <c r="G128" s="271"/>
      <c r="H128" s="270"/>
      <c r="I128" s="269"/>
      <c r="J128" s="26"/>
    </row>
    <row r="129" spans="1:11" ht="15" customHeight="1">
      <c r="A129" s="258"/>
      <c r="B129" s="307" t="s">
        <v>179</v>
      </c>
      <c r="C129" s="306"/>
      <c r="D129" s="290">
        <f>'[1](Mts)H.House(Civil)'!J170</f>
        <v>33</v>
      </c>
      <c r="E129" s="255" t="s">
        <v>13</v>
      </c>
      <c r="F129" s="272"/>
      <c r="G129" s="271"/>
      <c r="H129" s="270"/>
      <c r="I129" s="269" t="s">
        <v>27</v>
      </c>
      <c r="J129" s="26"/>
      <c r="K129" s="268"/>
    </row>
    <row r="130" spans="1:11" ht="24.95" customHeight="1" thickBot="1">
      <c r="A130" s="258"/>
      <c r="B130" s="259"/>
      <c r="C130" s="260"/>
      <c r="D130" s="290"/>
      <c r="E130" s="255"/>
      <c r="F130" s="260"/>
      <c r="G130" s="260"/>
      <c r="H130" s="270"/>
      <c r="I130" s="276" t="s">
        <v>84</v>
      </c>
      <c r="J130" s="305"/>
      <c r="K130" s="268"/>
    </row>
    <row r="131" spans="1:11" ht="24.95" customHeight="1">
      <c r="A131" s="258"/>
      <c r="B131" s="259"/>
      <c r="C131" s="260"/>
      <c r="D131" s="290"/>
      <c r="E131" s="255"/>
      <c r="F131" s="260"/>
      <c r="G131" s="260"/>
      <c r="H131" s="270"/>
      <c r="I131" s="276"/>
      <c r="J131" s="283"/>
      <c r="K131" s="268"/>
    </row>
    <row r="132" spans="1:11" ht="18.75">
      <c r="A132" s="258"/>
      <c r="B132" s="299" t="s">
        <v>85</v>
      </c>
      <c r="C132" s="260"/>
      <c r="D132" s="260"/>
      <c r="E132" s="260"/>
      <c r="F132" s="260"/>
      <c r="G132" s="260"/>
      <c r="H132" s="270"/>
      <c r="I132" s="276"/>
      <c r="J132" s="283"/>
      <c r="K132" s="298"/>
    </row>
    <row r="133" spans="1:11">
      <c r="A133" s="258">
        <v>1</v>
      </c>
      <c r="B133" s="259" t="s">
        <v>86</v>
      </c>
      <c r="C133" s="258"/>
      <c r="D133" s="258"/>
      <c r="E133" s="255"/>
      <c r="F133" s="272"/>
      <c r="G133" s="271"/>
      <c r="H133" s="270"/>
      <c r="I133" s="276"/>
      <c r="J133" s="283"/>
      <c r="K133" s="298"/>
    </row>
    <row r="134" spans="1:11">
      <c r="A134" s="258"/>
      <c r="B134" s="259" t="s">
        <v>87</v>
      </c>
      <c r="C134" s="258"/>
      <c r="D134" s="258"/>
      <c r="E134" s="260"/>
      <c r="F134" s="260"/>
      <c r="G134" s="260"/>
      <c r="H134" s="270"/>
      <c r="I134" s="276"/>
      <c r="J134" s="283"/>
      <c r="K134" s="298"/>
    </row>
    <row r="135" spans="1:11">
      <c r="A135" s="258"/>
      <c r="B135" s="259" t="s">
        <v>88</v>
      </c>
      <c r="C135" s="258"/>
      <c r="D135" s="258"/>
      <c r="E135" s="260"/>
      <c r="F135" s="260"/>
      <c r="G135" s="260"/>
      <c r="H135" s="270"/>
      <c r="I135" s="276"/>
      <c r="J135" s="283"/>
      <c r="K135" s="298"/>
    </row>
    <row r="136" spans="1:11">
      <c r="A136" s="258"/>
      <c r="B136" s="259" t="s">
        <v>89</v>
      </c>
      <c r="C136" s="258"/>
      <c r="D136" s="258"/>
      <c r="E136" s="260"/>
      <c r="F136" s="260"/>
      <c r="G136" s="260"/>
      <c r="H136" s="270"/>
      <c r="I136" s="276"/>
      <c r="J136" s="283"/>
      <c r="K136" s="268"/>
    </row>
    <row r="137" spans="1:11">
      <c r="A137" s="258"/>
      <c r="B137" s="259" t="s">
        <v>90</v>
      </c>
      <c r="C137" s="258"/>
      <c r="D137" s="258"/>
      <c r="E137" s="260"/>
      <c r="F137" s="260"/>
      <c r="G137" s="260"/>
      <c r="H137" s="270"/>
      <c r="I137" s="276"/>
      <c r="J137" s="283"/>
      <c r="K137" s="298"/>
    </row>
    <row r="138" spans="1:11">
      <c r="A138" s="258"/>
      <c r="B138" s="259" t="s">
        <v>91</v>
      </c>
      <c r="C138" s="258"/>
      <c r="D138" s="258"/>
      <c r="E138" s="260"/>
      <c r="F138" s="260"/>
      <c r="G138" s="260"/>
      <c r="H138" s="270"/>
      <c r="I138" s="276"/>
      <c r="J138" s="283"/>
      <c r="K138" s="268"/>
    </row>
    <row r="139" spans="1:11">
      <c r="A139" s="258"/>
      <c r="B139" s="259" t="s">
        <v>92</v>
      </c>
      <c r="C139" s="258"/>
      <c r="D139" s="258"/>
      <c r="E139" s="260"/>
      <c r="F139" s="260"/>
      <c r="G139" s="260"/>
      <c r="H139" s="270"/>
      <c r="I139" s="276"/>
      <c r="J139" s="283"/>
      <c r="K139" s="268"/>
    </row>
    <row r="140" spans="1:11">
      <c r="A140" s="258"/>
      <c r="B140" s="259" t="s">
        <v>93</v>
      </c>
      <c r="C140" s="258"/>
      <c r="D140" s="258"/>
      <c r="E140" s="260"/>
      <c r="F140" s="260"/>
      <c r="G140" s="260"/>
      <c r="H140" s="270"/>
      <c r="I140" s="269"/>
      <c r="J140" s="26"/>
      <c r="K140" s="268"/>
    </row>
    <row r="141" spans="1:11">
      <c r="A141" s="258"/>
      <c r="B141" s="259" t="s">
        <v>94</v>
      </c>
      <c r="C141" s="258"/>
      <c r="D141" s="258"/>
      <c r="E141" s="260"/>
      <c r="F141" s="260"/>
      <c r="G141" s="260"/>
      <c r="H141" s="270"/>
      <c r="I141" s="276"/>
      <c r="J141" s="283"/>
      <c r="K141" s="268"/>
    </row>
    <row r="142" spans="1:11">
      <c r="A142" s="258"/>
      <c r="B142" s="259" t="s">
        <v>95</v>
      </c>
      <c r="C142" s="258"/>
      <c r="D142" s="274">
        <f>'[1](Mts)H.House(Civil)'!J175</f>
        <v>300</v>
      </c>
      <c r="E142" s="255" t="s">
        <v>96</v>
      </c>
      <c r="F142" s="272">
        <v>95</v>
      </c>
      <c r="G142" s="271" t="s">
        <v>14</v>
      </c>
      <c r="H142" s="270">
        <v>26</v>
      </c>
      <c r="I142" s="269" t="s">
        <v>97</v>
      </c>
      <c r="J142" s="26">
        <f>IF(MID(I142,1,2)=("P."),(ROUND(D142*((F142)+(H142/100)),)),IF(MID(I142,1,2)=("%o"),(ROUND(D142*(((F142)+(H142/100))/1000),)),IF(MID(I142,1,2)=("Ea"),(ROUND(D142*((F142)+(H142/100)),)),ROUND(D142*(((F142)+(H142/100))/100),))))</f>
        <v>28578</v>
      </c>
      <c r="K142" s="268" t="s">
        <v>16</v>
      </c>
    </row>
    <row r="143" spans="1:11">
      <c r="A143" s="266"/>
      <c r="B143" s="259"/>
      <c r="C143" s="258"/>
      <c r="D143" s="274"/>
      <c r="E143" s="255"/>
      <c r="F143" s="272"/>
      <c r="G143" s="271"/>
      <c r="H143" s="270"/>
      <c r="I143" s="269"/>
      <c r="J143" s="96"/>
      <c r="K143" s="289"/>
    </row>
    <row r="144" spans="1:11">
      <c r="A144" s="258">
        <v>2</v>
      </c>
      <c r="B144" s="259" t="s">
        <v>98</v>
      </c>
      <c r="C144" s="258"/>
      <c r="D144" s="274"/>
      <c r="E144" s="255"/>
      <c r="F144" s="272"/>
      <c r="G144" s="271"/>
      <c r="H144" s="270"/>
      <c r="I144" s="269"/>
      <c r="J144" s="26"/>
      <c r="K144" s="268"/>
    </row>
    <row r="145" spans="1:11">
      <c r="A145" s="258"/>
      <c r="B145" s="259" t="s">
        <v>99</v>
      </c>
      <c r="C145" s="258"/>
      <c r="D145" s="290">
        <f>'[1](Mts)H.House(Civil)'!J181</f>
        <v>120</v>
      </c>
      <c r="E145" s="255" t="s">
        <v>100</v>
      </c>
      <c r="F145" s="272">
        <v>73</v>
      </c>
      <c r="G145" s="271" t="s">
        <v>14</v>
      </c>
      <c r="H145" s="270">
        <v>21</v>
      </c>
      <c r="I145" s="269" t="s">
        <v>101</v>
      </c>
      <c r="J145" s="26">
        <f>IF(MID(I145,1,2)=("P."),(ROUND(D145*((F145)+(H145/100)),)),IF(MID(I145,1,2)=("%o"),(ROUND(D145*(((F145)+(H145/100))/1000),)),IF(MID(I145,1,2)=("Ea"),(ROUND(D145*((F145)+(H145/100)),)),ROUND(D145*(((F145)+(H145/100))/100),))))</f>
        <v>8785</v>
      </c>
      <c r="K145" s="268" t="s">
        <v>16</v>
      </c>
    </row>
    <row r="146" spans="1:11">
      <c r="A146" s="258"/>
      <c r="B146" s="259"/>
      <c r="C146" s="258"/>
      <c r="D146" s="274"/>
      <c r="E146" s="255"/>
      <c r="F146" s="272"/>
      <c r="G146" s="271"/>
      <c r="H146" s="270"/>
      <c r="I146" s="269"/>
      <c r="J146" s="26"/>
    </row>
    <row r="147" spans="1:11">
      <c r="A147" s="258">
        <v>3</v>
      </c>
      <c r="B147" s="259" t="s">
        <v>102</v>
      </c>
      <c r="C147" s="258"/>
      <c r="D147" s="290"/>
      <c r="E147" s="273"/>
      <c r="F147" s="272"/>
      <c r="G147" s="271"/>
      <c r="H147" s="270"/>
      <c r="I147" s="269"/>
      <c r="J147" s="67"/>
      <c r="K147" s="304"/>
    </row>
    <row r="148" spans="1:11">
      <c r="A148" s="258"/>
      <c r="B148" s="259" t="s">
        <v>103</v>
      </c>
      <c r="C148" s="258"/>
      <c r="D148" s="290"/>
      <c r="E148" s="273"/>
      <c r="F148" s="272"/>
      <c r="G148" s="271"/>
      <c r="H148" s="270"/>
      <c r="I148" s="269"/>
      <c r="J148" s="67"/>
      <c r="K148" s="304"/>
    </row>
    <row r="149" spans="1:11">
      <c r="A149" s="258"/>
      <c r="B149" s="259" t="s">
        <v>104</v>
      </c>
      <c r="C149" s="258"/>
      <c r="D149" s="290"/>
      <c r="E149" s="273"/>
      <c r="F149" s="272"/>
      <c r="G149" s="271"/>
      <c r="H149" s="270"/>
      <c r="I149" s="269"/>
      <c r="J149" s="67"/>
      <c r="K149" s="304"/>
    </row>
    <row r="150" spans="1:11">
      <c r="A150" s="258"/>
      <c r="B150" s="259" t="s">
        <v>105</v>
      </c>
      <c r="C150" s="260"/>
      <c r="D150" s="260"/>
      <c r="E150" s="260"/>
      <c r="H150" s="254"/>
    </row>
    <row r="151" spans="1:11">
      <c r="A151" s="258"/>
      <c r="B151" s="259" t="s">
        <v>106</v>
      </c>
      <c r="C151" s="260"/>
      <c r="D151" s="260"/>
      <c r="E151" s="303"/>
      <c r="F151" s="262"/>
      <c r="G151" s="286"/>
      <c r="H151" s="285"/>
      <c r="I151" s="302"/>
      <c r="J151" s="93"/>
      <c r="K151" s="289"/>
    </row>
    <row r="152" spans="1:11">
      <c r="A152" s="258"/>
      <c r="B152" s="259" t="s">
        <v>107</v>
      </c>
      <c r="C152" s="260"/>
      <c r="D152" s="260"/>
      <c r="E152" s="303"/>
      <c r="F152" s="262"/>
      <c r="G152" s="286"/>
      <c r="H152" s="285"/>
      <c r="I152" s="302"/>
      <c r="J152" s="93"/>
      <c r="K152" s="289"/>
    </row>
    <row r="153" spans="1:11">
      <c r="A153" s="258"/>
      <c r="B153" s="259" t="s">
        <v>108</v>
      </c>
      <c r="C153" s="260"/>
      <c r="D153" s="260"/>
      <c r="E153" s="303"/>
      <c r="F153" s="262"/>
      <c r="G153" s="286"/>
      <c r="H153" s="285"/>
      <c r="I153" s="302"/>
      <c r="J153" s="93"/>
      <c r="K153" s="289"/>
    </row>
    <row r="154" spans="1:11">
      <c r="A154" s="258"/>
      <c r="B154" s="259" t="s">
        <v>109</v>
      </c>
      <c r="C154" s="260"/>
      <c r="D154" s="274">
        <f>'[1](Mts)H.House(Civil)'!J184</f>
        <v>2</v>
      </c>
      <c r="E154" s="255" t="s">
        <v>110</v>
      </c>
      <c r="F154" s="272">
        <v>6166</v>
      </c>
      <c r="G154" s="271" t="s">
        <v>14</v>
      </c>
      <c r="H154" s="270">
        <v>60</v>
      </c>
      <c r="I154" s="269" t="s">
        <v>20</v>
      </c>
      <c r="J154" s="95">
        <f>IF(MID(I154,1,2)=("P."),(ROUND(D154*((F154)+(H154/100)),)),IF(MID(I154,1,2)=("%o"),(ROUND(D154*(((F154)+(H154/100))/1000),)),IF(MID(I154,1,2)=("Ea"),(ROUND(D154*((F154)+(H154/100)),)),ROUND(D154*(((F154)+(H154/100))/100),))))</f>
        <v>12333</v>
      </c>
      <c r="K154" s="289" t="s">
        <v>16</v>
      </c>
    </row>
    <row r="155" spans="1:11" ht="11.25" customHeight="1">
      <c r="A155" s="258"/>
      <c r="B155" s="259"/>
      <c r="C155" s="260"/>
      <c r="D155" s="274"/>
      <c r="E155" s="255"/>
      <c r="F155" s="272"/>
      <c r="G155" s="271"/>
      <c r="H155" s="270"/>
      <c r="I155" s="269"/>
      <c r="J155" s="95"/>
      <c r="K155" s="289"/>
    </row>
    <row r="156" spans="1:11">
      <c r="A156" s="266">
        <v>4</v>
      </c>
      <c r="B156" s="265" t="s">
        <v>111</v>
      </c>
      <c r="C156" s="265"/>
      <c r="D156" s="274"/>
      <c r="E156" s="255"/>
      <c r="F156" s="272"/>
      <c r="G156" s="271"/>
      <c r="H156" s="270"/>
      <c r="I156" s="269"/>
      <c r="J156" s="95"/>
    </row>
    <row r="157" spans="1:11">
      <c r="A157" s="266"/>
      <c r="B157" s="265" t="s">
        <v>112</v>
      </c>
      <c r="C157" s="265"/>
      <c r="D157" s="274"/>
      <c r="E157" s="255"/>
      <c r="F157" s="272"/>
      <c r="G157" s="271"/>
      <c r="H157" s="270"/>
      <c r="I157" s="269"/>
      <c r="J157" s="95"/>
      <c r="K157" s="289"/>
    </row>
    <row r="158" spans="1:11">
      <c r="A158" s="266"/>
      <c r="B158" s="265" t="s">
        <v>113</v>
      </c>
      <c r="C158" s="265"/>
      <c r="D158" s="274"/>
      <c r="E158" s="255"/>
      <c r="F158" s="272"/>
      <c r="G158" s="271"/>
      <c r="H158" s="270"/>
      <c r="I158" s="269"/>
      <c r="J158" s="95"/>
      <c r="K158" s="258"/>
    </row>
    <row r="159" spans="1:11">
      <c r="A159" s="266"/>
      <c r="B159" s="265" t="s">
        <v>114</v>
      </c>
      <c r="C159" s="265"/>
      <c r="D159" s="274"/>
      <c r="E159" s="255"/>
      <c r="F159" s="272"/>
      <c r="G159" s="271"/>
      <c r="H159" s="270"/>
      <c r="I159" s="269"/>
      <c r="J159" s="95"/>
      <c r="K159" s="268"/>
    </row>
    <row r="160" spans="1:11">
      <c r="A160" s="266"/>
      <c r="B160" s="265" t="s">
        <v>115</v>
      </c>
      <c r="C160" s="265"/>
      <c r="D160" s="274">
        <f>'[1](Mts)H.House(Civil)'!J187</f>
        <v>2</v>
      </c>
      <c r="E160" s="255" t="s">
        <v>110</v>
      </c>
      <c r="F160" s="272">
        <v>11477</v>
      </c>
      <c r="G160" s="271" t="s">
        <v>14</v>
      </c>
      <c r="H160" s="270">
        <v>40</v>
      </c>
      <c r="I160" s="269" t="s">
        <v>20</v>
      </c>
      <c r="J160" s="95">
        <f>IF(MID(I160,1,2)=("P."),(ROUND(D160*((F160)+(H160/100)),)),IF(MID(I160,1,2)=("%o"),(ROUND(D160*(((F160)+(H160/100))/1000),)),IF(MID(I160,1,2)=("Ea"),(ROUND(D160*((F160)+(H160/100)),)),ROUND(D160*(((F160)+(H160/100))/100),))))</f>
        <v>22955</v>
      </c>
      <c r="K160" s="289" t="s">
        <v>16</v>
      </c>
    </row>
    <row r="161" spans="1:11">
      <c r="A161" s="266"/>
      <c r="B161" s="265"/>
      <c r="C161" s="265"/>
      <c r="D161" s="274"/>
      <c r="E161" s="255"/>
      <c r="F161" s="272"/>
      <c r="G161" s="271"/>
      <c r="H161" s="270"/>
      <c r="I161" s="269"/>
      <c r="J161" s="95"/>
      <c r="K161" s="289"/>
    </row>
    <row r="162" spans="1:11">
      <c r="A162" s="258">
        <v>5</v>
      </c>
      <c r="B162" s="259" t="s">
        <v>116</v>
      </c>
      <c r="C162" s="258"/>
      <c r="D162" s="258"/>
      <c r="E162" s="258"/>
      <c r="F162" s="258"/>
      <c r="G162" s="258"/>
      <c r="H162" s="257"/>
      <c r="I162" s="258"/>
      <c r="J162" s="258"/>
      <c r="K162" s="258"/>
    </row>
    <row r="163" spans="1:11">
      <c r="A163" s="258"/>
      <c r="B163" s="259" t="s">
        <v>117</v>
      </c>
      <c r="C163" s="258"/>
      <c r="D163" s="258"/>
      <c r="E163" s="258"/>
      <c r="F163" s="258"/>
      <c r="G163" s="258"/>
      <c r="H163" s="257"/>
      <c r="I163" s="258"/>
      <c r="J163" s="258"/>
      <c r="K163" s="258"/>
    </row>
    <row r="164" spans="1:11" ht="10.5" customHeight="1">
      <c r="A164" s="258"/>
      <c r="B164" s="259" t="s">
        <v>118</v>
      </c>
      <c r="C164" s="258"/>
      <c r="D164" s="258"/>
      <c r="E164" s="258"/>
      <c r="F164" s="258"/>
      <c r="G164" s="258"/>
      <c r="H164" s="257"/>
      <c r="I164" s="258"/>
      <c r="J164" s="258"/>
      <c r="K164" s="258"/>
    </row>
    <row r="165" spans="1:11">
      <c r="A165" s="258"/>
      <c r="B165" s="259" t="s">
        <v>119</v>
      </c>
      <c r="C165" s="258"/>
      <c r="D165" s="258"/>
      <c r="E165" s="258"/>
      <c r="F165" s="258"/>
      <c r="G165" s="258"/>
      <c r="H165" s="257"/>
      <c r="I165" s="258"/>
      <c r="J165" s="258"/>
      <c r="K165" s="258"/>
    </row>
    <row r="166" spans="1:11">
      <c r="A166" s="258"/>
      <c r="B166" s="259" t="s">
        <v>120</v>
      </c>
      <c r="C166" s="258"/>
      <c r="D166" s="258"/>
      <c r="E166" s="258"/>
      <c r="F166" s="258"/>
      <c r="G166" s="258"/>
      <c r="H166" s="257"/>
      <c r="I166" s="258"/>
      <c r="J166" s="258"/>
      <c r="K166" s="258"/>
    </row>
    <row r="167" spans="1:11">
      <c r="A167" s="258"/>
      <c r="B167" s="259" t="s">
        <v>121</v>
      </c>
      <c r="C167" s="258"/>
      <c r="D167" s="258"/>
      <c r="E167" s="258"/>
      <c r="F167" s="258"/>
      <c r="G167" s="258"/>
      <c r="H167" s="257"/>
      <c r="I167" s="258"/>
      <c r="J167" s="258"/>
    </row>
    <row r="168" spans="1:11">
      <c r="A168" s="258"/>
      <c r="B168" s="259" t="s">
        <v>122</v>
      </c>
      <c r="C168" s="258"/>
      <c r="D168" s="258"/>
      <c r="E168" s="258"/>
      <c r="F168" s="258"/>
      <c r="G168" s="258"/>
      <c r="H168" s="257"/>
      <c r="I168" s="258"/>
      <c r="J168" s="258"/>
      <c r="K168" s="289"/>
    </row>
    <row r="169" spans="1:11">
      <c r="A169" s="258"/>
      <c r="B169" s="259" t="s">
        <v>123</v>
      </c>
      <c r="C169" s="258"/>
      <c r="D169" s="258"/>
      <c r="E169" s="258"/>
      <c r="F169" s="258"/>
      <c r="G169" s="258"/>
      <c r="H169" s="257"/>
      <c r="I169" s="258"/>
      <c r="J169" s="258"/>
    </row>
    <row r="170" spans="1:11">
      <c r="A170" s="258"/>
      <c r="B170" s="259" t="s">
        <v>124</v>
      </c>
      <c r="C170" s="258"/>
      <c r="D170" s="258"/>
      <c r="E170" s="258"/>
      <c r="F170" s="258"/>
      <c r="G170" s="258"/>
      <c r="H170" s="257"/>
      <c r="I170" s="258"/>
      <c r="J170" s="258"/>
      <c r="K170" s="268"/>
    </row>
    <row r="171" spans="1:11">
      <c r="A171" s="258"/>
      <c r="B171" s="259" t="s">
        <v>125</v>
      </c>
      <c r="C171" s="258"/>
      <c r="D171" s="258"/>
      <c r="E171" s="258"/>
      <c r="F171" s="258"/>
      <c r="G171" s="258"/>
      <c r="H171" s="257"/>
      <c r="K171" s="289"/>
    </row>
    <row r="172" spans="1:11">
      <c r="A172" s="258"/>
      <c r="B172" s="259" t="s">
        <v>126</v>
      </c>
      <c r="C172" s="258"/>
      <c r="D172" s="258"/>
      <c r="E172" s="258"/>
      <c r="F172" s="258"/>
      <c r="G172" s="258"/>
      <c r="H172" s="257"/>
      <c r="I172" s="269"/>
      <c r="J172" s="96"/>
    </row>
    <row r="173" spans="1:11">
      <c r="A173" s="258"/>
      <c r="B173" s="259" t="s">
        <v>127</v>
      </c>
      <c r="C173" s="258"/>
      <c r="D173" s="274">
        <f>'[1](Mts)H.House(Civil)'!J191</f>
        <v>2</v>
      </c>
      <c r="E173" s="255" t="s">
        <v>110</v>
      </c>
      <c r="F173" s="272">
        <v>4253</v>
      </c>
      <c r="G173" s="271" t="s">
        <v>14</v>
      </c>
      <c r="H173" s="270">
        <v>70</v>
      </c>
      <c r="I173" s="269" t="s">
        <v>20</v>
      </c>
      <c r="J173" s="96">
        <f>IF(MID(I173,1,2)=("P."),(ROUND(D173*((F173)+(H173/100)),)),IF(MID(I173,1,2)=("%o"),(ROUND(D173*(((F173)+(H173/100))/1000),)),IF(MID(I173,1,2)=("Ea"),(ROUND(D173*((F173)+(H173/100)),)),ROUND(D173*(((F173)+(H173/100))/100),))))</f>
        <v>8507</v>
      </c>
      <c r="K173" s="289" t="s">
        <v>16</v>
      </c>
    </row>
    <row r="174" spans="1:11">
      <c r="A174" s="258"/>
      <c r="B174" s="259"/>
      <c r="C174" s="258"/>
      <c r="D174" s="274"/>
      <c r="E174" s="255"/>
      <c r="F174" s="272"/>
      <c r="G174" s="271"/>
      <c r="H174" s="270"/>
      <c r="I174" s="269"/>
      <c r="J174" s="26"/>
      <c r="K174" s="289"/>
    </row>
    <row r="175" spans="1:11">
      <c r="A175" s="258">
        <v>6</v>
      </c>
      <c r="B175" s="343" t="s">
        <v>128</v>
      </c>
      <c r="C175" s="343"/>
      <c r="D175" s="343"/>
      <c r="E175" s="255"/>
      <c r="F175" s="272"/>
      <c r="G175" s="271"/>
      <c r="H175" s="270"/>
      <c r="I175" s="269"/>
      <c r="J175" s="96"/>
      <c r="K175" s="268"/>
    </row>
    <row r="176" spans="1:11">
      <c r="A176" s="258"/>
      <c r="B176" s="343"/>
      <c r="C176" s="343"/>
      <c r="D176" s="343"/>
      <c r="E176" s="255"/>
      <c r="F176" s="272"/>
      <c r="G176" s="271"/>
      <c r="H176" s="270"/>
      <c r="K176" s="258"/>
    </row>
    <row r="177" spans="1:11">
      <c r="A177" s="258"/>
      <c r="B177" s="343"/>
      <c r="C177" s="343"/>
      <c r="D177" s="343"/>
      <c r="E177" s="255"/>
      <c r="F177" s="272"/>
      <c r="G177" s="271"/>
      <c r="H177" s="270"/>
      <c r="I177" s="301"/>
      <c r="J177" s="300"/>
      <c r="K177" s="268"/>
    </row>
    <row r="178" spans="1:11">
      <c r="A178" s="258"/>
      <c r="B178" s="259"/>
      <c r="C178" s="258"/>
      <c r="D178" s="274">
        <f>'[1](Mts)H.House(Civil)'!J194</f>
        <v>2</v>
      </c>
      <c r="E178" s="255" t="s">
        <v>110</v>
      </c>
      <c r="F178" s="272">
        <v>938</v>
      </c>
      <c r="G178" s="271" t="s">
        <v>14</v>
      </c>
      <c r="H178" s="270">
        <v>47</v>
      </c>
      <c r="I178" s="269" t="s">
        <v>20</v>
      </c>
      <c r="J178" s="96">
        <f>IF(MID(I178,1,2)=("P."),(ROUND(D178*((F178)+(H178/100)),)),IF(MID(I178,1,2)=("%o"),(ROUND(D178*(((F178)+(H178/100))/1000),)),IF(MID(I178,1,2)=("Ea"),(ROUND(D178*((F178)+(H178/100)),)),ROUND(D178*(((F178)+(H178/100))/100),))))</f>
        <v>1877</v>
      </c>
      <c r="K178" s="268" t="s">
        <v>16</v>
      </c>
    </row>
    <row r="179" spans="1:11">
      <c r="A179" s="258">
        <v>7</v>
      </c>
      <c r="B179" s="259" t="s">
        <v>129</v>
      </c>
      <c r="C179" s="258"/>
      <c r="D179" s="258"/>
      <c r="E179" s="258"/>
      <c r="F179" s="258"/>
      <c r="G179" s="258"/>
      <c r="H179" s="257"/>
      <c r="I179" s="269"/>
      <c r="J179" s="26"/>
    </row>
    <row r="180" spans="1:11">
      <c r="A180" s="258"/>
      <c r="B180" s="259" t="s">
        <v>130</v>
      </c>
      <c r="C180" s="258"/>
      <c r="D180" s="258"/>
      <c r="E180" s="258"/>
      <c r="F180" s="258"/>
      <c r="G180" s="258"/>
      <c r="H180" s="257"/>
      <c r="I180" s="258"/>
      <c r="J180" s="258"/>
    </row>
    <row r="181" spans="1:11">
      <c r="A181" s="258"/>
      <c r="B181" s="259" t="s">
        <v>131</v>
      </c>
      <c r="C181" s="258"/>
      <c r="D181" s="274">
        <f>'[1](Mts)H.House(Civil)'!J196</f>
        <v>2</v>
      </c>
      <c r="E181" s="255" t="s">
        <v>110</v>
      </c>
      <c r="F181" s="272">
        <v>2745</v>
      </c>
      <c r="G181" s="271" t="s">
        <v>14</v>
      </c>
      <c r="H181" s="270">
        <v>60</v>
      </c>
      <c r="I181" s="269" t="s">
        <v>20</v>
      </c>
      <c r="J181" s="26">
        <f>IF(MID(I181,1,2)=("P."),(ROUND(D181*((F181)+(H181/100)),)),IF(MID(I181,1,2)=("%o"),(ROUND(D181*(((F181)+(H181/100))/1000),)),IF(MID(I181,1,2)=("Ea"),(ROUND(D181*((F181)+(H181/100)),)),ROUND(D181*(((F181)+(H181/100))/100),))))</f>
        <v>5491</v>
      </c>
      <c r="K181" s="268" t="s">
        <v>16</v>
      </c>
    </row>
    <row r="182" spans="1:11">
      <c r="A182" s="258"/>
      <c r="B182" s="259"/>
      <c r="C182" s="258"/>
      <c r="D182" s="274"/>
      <c r="E182" s="255"/>
      <c r="F182" s="272"/>
      <c r="G182" s="271"/>
      <c r="H182" s="270"/>
      <c r="I182" s="269"/>
      <c r="J182" s="26"/>
      <c r="K182" s="268"/>
    </row>
    <row r="183" spans="1:11">
      <c r="A183" s="258">
        <v>8</v>
      </c>
      <c r="B183" s="259" t="s">
        <v>132</v>
      </c>
      <c r="C183" s="258"/>
      <c r="D183" s="274"/>
      <c r="E183" s="255"/>
      <c r="F183" s="272"/>
      <c r="G183" s="271"/>
      <c r="H183" s="270"/>
      <c r="I183" s="269"/>
      <c r="J183" s="26"/>
    </row>
    <row r="184" spans="1:11">
      <c r="A184" s="258"/>
      <c r="B184" s="259" t="s">
        <v>133</v>
      </c>
      <c r="C184" s="258"/>
      <c r="D184" s="274">
        <f>'[1](Mts)H.House(Civil)'!J199</f>
        <v>2</v>
      </c>
      <c r="E184" s="255" t="s">
        <v>110</v>
      </c>
      <c r="F184" s="272">
        <v>3432</v>
      </c>
      <c r="G184" s="271" t="s">
        <v>14</v>
      </c>
      <c r="H184" s="270">
        <v>0</v>
      </c>
      <c r="I184" s="269" t="s">
        <v>20</v>
      </c>
      <c r="J184" s="26">
        <f>IF(MID(I184,1,2)=("P."),(ROUND(D184*((F184)+(H184/100)),)),IF(MID(I184,1,2)=("%o"),(ROUND(D184*(((F184)+(H184/100))/1000),)),IF(MID(I184,1,2)=("Ea"),(ROUND(D184*((F184)+(H184/100)),)),ROUND(D184*(((F184)+(H184/100))/100),))))</f>
        <v>6864</v>
      </c>
      <c r="K184" s="268" t="s">
        <v>16</v>
      </c>
    </row>
    <row r="185" spans="1:11">
      <c r="A185" s="258"/>
      <c r="B185" s="259"/>
      <c r="C185" s="258"/>
      <c r="D185" s="274"/>
      <c r="E185" s="255"/>
      <c r="F185" s="272"/>
      <c r="G185" s="271"/>
      <c r="H185" s="270"/>
      <c r="I185" s="269"/>
      <c r="J185" s="26"/>
      <c r="K185" s="268"/>
    </row>
    <row r="186" spans="1:11">
      <c r="A186" s="258">
        <v>9</v>
      </c>
      <c r="B186" s="259" t="s">
        <v>501</v>
      </c>
      <c r="C186" s="258"/>
      <c r="K186" s="268"/>
    </row>
    <row r="187" spans="1:11">
      <c r="A187" s="258"/>
      <c r="B187" s="259" t="s">
        <v>499</v>
      </c>
      <c r="C187" s="258"/>
      <c r="D187" s="274">
        <f>'[1](Mts)H.House(Civil)'!J202</f>
        <v>6</v>
      </c>
      <c r="E187" s="255" t="s">
        <v>110</v>
      </c>
      <c r="F187" s="272">
        <v>478</v>
      </c>
      <c r="G187" s="271" t="s">
        <v>14</v>
      </c>
      <c r="H187" s="270">
        <v>28</v>
      </c>
      <c r="I187" s="269" t="s">
        <v>20</v>
      </c>
      <c r="J187" s="26">
        <f>IF(MID(I187,1,2)=("P."),(ROUND(D187*((F187)+(H187/100)),)),IF(MID(I187,1,2)=("%o"),(ROUND(D187*(((F187)+(H187/100))/1000),)),IF(MID(I187,1,2)=("Ea"),(ROUND(D187*((F187)+(H187/100)),)),ROUND(D187*(((F187)+(H187/100))/100),))))</f>
        <v>2870</v>
      </c>
      <c r="K187" s="268" t="s">
        <v>16</v>
      </c>
    </row>
    <row r="188" spans="1:11">
      <c r="A188" s="258"/>
      <c r="B188" s="259"/>
      <c r="C188" s="258"/>
      <c r="D188" s="274"/>
      <c r="E188" s="255"/>
      <c r="F188" s="272"/>
      <c r="G188" s="271"/>
      <c r="H188" s="270"/>
      <c r="I188" s="269"/>
      <c r="J188" s="26"/>
      <c r="K188" s="268"/>
    </row>
    <row r="189" spans="1:11">
      <c r="A189" s="258">
        <v>10</v>
      </c>
      <c r="B189" s="259" t="s">
        <v>136</v>
      </c>
      <c r="C189" s="258"/>
      <c r="D189" s="258"/>
      <c r="E189" s="258"/>
      <c r="F189" s="258"/>
      <c r="G189" s="258"/>
      <c r="H189" s="257"/>
      <c r="I189" s="258"/>
      <c r="J189" s="258"/>
      <c r="K189" s="258"/>
    </row>
    <row r="190" spans="1:11">
      <c r="A190" s="258"/>
      <c r="B190" s="259" t="s">
        <v>137</v>
      </c>
      <c r="C190" s="258"/>
      <c r="D190" s="274">
        <v>3</v>
      </c>
      <c r="E190" s="255" t="s">
        <v>19</v>
      </c>
      <c r="F190" s="272">
        <v>1109</v>
      </c>
      <c r="G190" s="271" t="s">
        <v>14</v>
      </c>
      <c r="H190" s="270">
        <v>46</v>
      </c>
      <c r="I190" s="269" t="s">
        <v>20</v>
      </c>
      <c r="J190" s="26">
        <f>IF(MID(I190,1,2)=("P."),(ROUND(D190*((F190)+(H190/100)),)),IF(MID(I190,1,2)=("%o"),(ROUND(D190*(((F190)+(H190/100))/1000),)),IF(MID(I190,1,2)=("Ea"),(ROUND(D190*((F190)+(H190/100)),)),ROUND(D190*(((F190)+(H190/100))/100),))))</f>
        <v>3328</v>
      </c>
      <c r="K190" s="289" t="s">
        <v>16</v>
      </c>
    </row>
    <row r="191" spans="1:11">
      <c r="A191" s="258"/>
      <c r="B191" s="259"/>
      <c r="C191" s="258"/>
      <c r="D191" s="274"/>
      <c r="E191" s="255"/>
      <c r="F191" s="272"/>
      <c r="G191" s="271"/>
      <c r="H191" s="270"/>
      <c r="I191" s="269"/>
      <c r="J191" s="26"/>
      <c r="K191" s="258"/>
    </row>
    <row r="192" spans="1:11">
      <c r="A192" s="258">
        <v>11</v>
      </c>
      <c r="B192" s="259" t="s">
        <v>134</v>
      </c>
      <c r="C192" s="258"/>
      <c r="K192" s="268"/>
    </row>
    <row r="193" spans="1:11">
      <c r="A193" s="258"/>
      <c r="B193" s="259" t="s">
        <v>500</v>
      </c>
      <c r="C193" s="258"/>
      <c r="D193" s="274">
        <f>'[1](Mts)H.House(Civil)'!J209</f>
        <v>4</v>
      </c>
      <c r="E193" s="255" t="s">
        <v>110</v>
      </c>
      <c r="F193" s="272">
        <v>843</v>
      </c>
      <c r="G193" s="271" t="s">
        <v>14</v>
      </c>
      <c r="H193" s="270">
        <v>92</v>
      </c>
      <c r="I193" s="269" t="s">
        <v>20</v>
      </c>
      <c r="J193" s="26">
        <f>IF(MID(I193,1,2)=("P."),(ROUND(D193*((F193)+(H193/100)),)),IF(MID(I193,1,2)=("%o"),(ROUND(D193*(((F193)+(H193/100))/1000),)),IF(MID(I193,1,2)=("Ea"),(ROUND(D193*((F193)+(H193/100)),)),ROUND(D193*(((F193)+(H193/100))/100),))))</f>
        <v>3376</v>
      </c>
      <c r="K193" s="268" t="s">
        <v>16</v>
      </c>
    </row>
    <row r="194" spans="1:11">
      <c r="A194" s="258"/>
      <c r="B194" s="259"/>
      <c r="C194" s="258"/>
      <c r="K194" s="268"/>
    </row>
    <row r="195" spans="1:11">
      <c r="A195" s="258">
        <v>12</v>
      </c>
      <c r="B195" s="259" t="s">
        <v>138</v>
      </c>
      <c r="C195" s="258"/>
      <c r="D195" s="258"/>
      <c r="E195" s="258"/>
      <c r="F195" s="258"/>
      <c r="G195" s="258"/>
      <c r="H195" s="257"/>
      <c r="I195" s="258"/>
      <c r="J195" s="258"/>
      <c r="K195" s="258"/>
    </row>
    <row r="196" spans="1:11">
      <c r="A196" s="258"/>
      <c r="B196" s="259" t="s">
        <v>139</v>
      </c>
      <c r="C196" s="258"/>
      <c r="D196" s="258"/>
      <c r="E196" s="258"/>
      <c r="F196" s="258"/>
      <c r="G196" s="258"/>
      <c r="H196" s="257"/>
      <c r="K196" s="258"/>
    </row>
    <row r="197" spans="1:11">
      <c r="A197" s="258"/>
      <c r="B197" s="259" t="s">
        <v>140</v>
      </c>
      <c r="C197" s="258"/>
      <c r="D197" s="274">
        <v>2</v>
      </c>
      <c r="E197" s="255" t="s">
        <v>110</v>
      </c>
      <c r="F197" s="272">
        <v>4048</v>
      </c>
      <c r="G197" s="271" t="s">
        <v>14</v>
      </c>
      <c r="H197" s="270">
        <v>0</v>
      </c>
      <c r="I197" s="269" t="s">
        <v>20</v>
      </c>
      <c r="J197" s="99">
        <f>IF(MID(I197,1,2)=("P."),(ROUND(D197*((F197)+(H197/100)),)),IF(MID(I197,1,2)=("%o"),(ROUND(D197*(((F197)+(H197/100))/1000),)),IF(MID(I197,1,2)=("Ea"),(ROUND(D197*((F197)+(H197/100)),)),ROUND(D197*(((F197)+(H197/100))/100),))))</f>
        <v>8096</v>
      </c>
      <c r="K197" s="338" t="s">
        <v>16</v>
      </c>
    </row>
    <row r="198" spans="1:11" ht="24.95" customHeight="1">
      <c r="A198" s="258"/>
      <c r="B198" s="259"/>
      <c r="C198" s="258"/>
      <c r="D198" s="258"/>
      <c r="E198" s="258"/>
      <c r="F198" s="258"/>
      <c r="G198" s="258"/>
      <c r="H198" s="257"/>
      <c r="I198" s="276" t="s">
        <v>141</v>
      </c>
      <c r="J198" s="283">
        <f>SUM(J142:J197)</f>
        <v>113060</v>
      </c>
      <c r="K198" s="258"/>
    </row>
    <row r="199" spans="1:11" ht="24.95" customHeight="1">
      <c r="A199" s="258"/>
      <c r="B199" s="259"/>
      <c r="C199" s="260"/>
      <c r="D199" s="260"/>
      <c r="E199" s="303"/>
      <c r="F199" s="262"/>
      <c r="G199" s="286"/>
      <c r="H199" s="285"/>
      <c r="I199" s="262" t="s">
        <v>497</v>
      </c>
      <c r="J199" s="78"/>
      <c r="K199" s="304"/>
    </row>
    <row r="200" spans="1:11" ht="24.95" customHeight="1">
      <c r="A200" s="258"/>
      <c r="B200" s="259"/>
      <c r="C200" s="260"/>
      <c r="D200" s="260"/>
      <c r="E200" s="303"/>
      <c r="F200" s="262"/>
      <c r="G200" s="286"/>
      <c r="H200" s="285"/>
      <c r="I200" s="262" t="s">
        <v>502</v>
      </c>
      <c r="J200" s="78"/>
      <c r="K200" s="304"/>
    </row>
    <row r="201" spans="1:11" ht="24.95" customHeight="1">
      <c r="A201" s="258"/>
      <c r="B201" s="259"/>
      <c r="C201" s="258"/>
      <c r="D201" s="258"/>
      <c r="E201" s="258"/>
      <c r="F201" s="258"/>
      <c r="G201" s="258"/>
      <c r="H201" s="257"/>
      <c r="I201" s="276" t="s">
        <v>141</v>
      </c>
      <c r="J201" s="275"/>
      <c r="K201" s="298"/>
    </row>
    <row r="202" spans="1:11">
      <c r="A202" s="258"/>
      <c r="B202" s="259"/>
      <c r="C202" s="258"/>
      <c r="D202" s="258"/>
      <c r="E202" s="258"/>
      <c r="F202" s="258"/>
      <c r="G202" s="258"/>
      <c r="H202" s="257"/>
      <c r="I202" s="276"/>
      <c r="J202" s="283"/>
      <c r="K202" s="298"/>
    </row>
    <row r="203" spans="1:11">
      <c r="A203" s="258"/>
      <c r="B203" s="259"/>
      <c r="C203" s="258"/>
      <c r="D203" s="258"/>
      <c r="E203" s="258"/>
      <c r="F203" s="258"/>
      <c r="G203" s="258"/>
      <c r="H203" s="257"/>
      <c r="I203" s="276"/>
      <c r="J203" s="283"/>
      <c r="K203" s="258"/>
    </row>
    <row r="204" spans="1:11" ht="18.75">
      <c r="A204" s="258"/>
      <c r="B204" s="299" t="s">
        <v>188</v>
      </c>
      <c r="C204" s="260"/>
      <c r="D204" s="260"/>
      <c r="E204" s="260"/>
      <c r="F204" s="260"/>
      <c r="G204" s="260"/>
      <c r="H204" s="270"/>
      <c r="I204" s="276"/>
      <c r="J204" s="283"/>
      <c r="K204" s="298"/>
    </row>
    <row r="205" spans="1:11" ht="18.75">
      <c r="A205" s="258"/>
      <c r="B205" s="299" t="s">
        <v>10</v>
      </c>
      <c r="C205" s="260"/>
      <c r="D205" s="260"/>
      <c r="E205" s="260"/>
      <c r="F205" s="260"/>
      <c r="G205" s="260"/>
      <c r="H205" s="270"/>
      <c r="I205" s="276"/>
      <c r="J205" s="283"/>
      <c r="K205" s="298"/>
    </row>
    <row r="206" spans="1:11" ht="15.75">
      <c r="A206" s="258">
        <v>1</v>
      </c>
      <c r="B206" s="296" t="s">
        <v>189</v>
      </c>
      <c r="C206" s="258"/>
      <c r="D206" s="258"/>
      <c r="E206" s="258"/>
      <c r="F206" s="258"/>
      <c r="G206" s="258"/>
      <c r="H206" s="257"/>
      <c r="I206" s="258"/>
      <c r="J206" s="258"/>
      <c r="K206" s="258"/>
    </row>
    <row r="207" spans="1:11" ht="15.75">
      <c r="A207" s="258"/>
      <c r="B207" s="296" t="s">
        <v>190</v>
      </c>
      <c r="C207" s="258"/>
      <c r="D207" s="258"/>
      <c r="E207" s="258"/>
      <c r="F207" s="258"/>
      <c r="G207" s="258"/>
      <c r="H207" s="257"/>
      <c r="I207" s="258"/>
      <c r="J207" s="258"/>
      <c r="K207" s="258"/>
    </row>
    <row r="208" spans="1:11">
      <c r="A208" s="258"/>
      <c r="B208" s="259" t="s">
        <v>191</v>
      </c>
      <c r="C208" s="258"/>
      <c r="D208" s="274">
        <v>13</v>
      </c>
      <c r="E208" s="273" t="s">
        <v>19</v>
      </c>
      <c r="F208" s="272">
        <v>910</v>
      </c>
      <c r="G208" s="271" t="s">
        <v>14</v>
      </c>
      <c r="H208" s="270">
        <v>0</v>
      </c>
      <c r="I208" s="269" t="s">
        <v>192</v>
      </c>
      <c r="J208" s="26">
        <f>IF(MID(I208,1,2)=("P."),(ROUND(D208*((F208)+(H208/100)),)),IF(MID(I208,1,2)=("%o"),(ROUND(D208*(((F208)+(H208/100))/1000),)),IF(MID(I208,1,2)=("Ea"),(ROUND(D208*((F208)+(H208/100)),)),ROUND(D208*(((F208)+(H208/100))/100),))))</f>
        <v>11830</v>
      </c>
      <c r="K208" s="268" t="s">
        <v>16</v>
      </c>
    </row>
    <row r="209" spans="1:11">
      <c r="A209" s="258"/>
      <c r="B209" s="259"/>
      <c r="C209" s="260"/>
      <c r="D209" s="260"/>
      <c r="E209" s="260"/>
      <c r="F209" s="260"/>
      <c r="G209" s="260"/>
      <c r="H209" s="270"/>
      <c r="I209" s="276"/>
      <c r="J209" s="283"/>
      <c r="K209" s="298"/>
    </row>
    <row r="210" spans="1:11" ht="15.75">
      <c r="A210" s="258">
        <v>2</v>
      </c>
      <c r="B210" s="296" t="s">
        <v>193</v>
      </c>
      <c r="C210" s="258"/>
      <c r="D210" s="258"/>
      <c r="E210" s="258"/>
      <c r="F210" s="258"/>
      <c r="G210" s="258"/>
      <c r="H210" s="257"/>
      <c r="I210" s="258"/>
      <c r="J210" s="258"/>
      <c r="K210" s="258"/>
    </row>
    <row r="211" spans="1:11" ht="15.75">
      <c r="A211" s="258"/>
      <c r="B211" s="296" t="s">
        <v>190</v>
      </c>
      <c r="C211" s="258"/>
      <c r="D211" s="258"/>
      <c r="E211" s="258"/>
      <c r="F211" s="258"/>
      <c r="G211" s="258"/>
      <c r="H211" s="257"/>
      <c r="I211" s="258"/>
      <c r="J211" s="258"/>
      <c r="K211" s="258"/>
    </row>
    <row r="212" spans="1:11">
      <c r="A212" s="258"/>
      <c r="B212" s="259" t="s">
        <v>194</v>
      </c>
      <c r="C212" s="258"/>
      <c r="D212" s="274">
        <v>8</v>
      </c>
      <c r="E212" s="273" t="s">
        <v>19</v>
      </c>
      <c r="F212" s="272">
        <v>742</v>
      </c>
      <c r="G212" s="271" t="s">
        <v>14</v>
      </c>
      <c r="H212" s="270">
        <v>0</v>
      </c>
      <c r="I212" s="269" t="s">
        <v>192</v>
      </c>
      <c r="J212" s="26">
        <f>IF(MID(I212,1,2)=("P."),(ROUND(D212*((F212)+(H212/100)),)),IF(MID(I212,1,2)=("%o"),(ROUND(D212*(((F212)+(H212/100))/1000),)),IF(MID(I212,1,2)=("Ea"),(ROUND(D212*((F212)+(H212/100)),)),ROUND(D212*(((F212)+(H212/100))/100),))))</f>
        <v>5936</v>
      </c>
      <c r="K212" s="268" t="s">
        <v>16</v>
      </c>
    </row>
    <row r="213" spans="1:11">
      <c r="A213" s="258"/>
      <c r="B213" s="259"/>
      <c r="C213" s="260"/>
      <c r="D213" s="260"/>
      <c r="E213" s="260"/>
      <c r="F213" s="260"/>
      <c r="G213" s="260"/>
      <c r="H213" s="270"/>
      <c r="I213" s="276"/>
      <c r="J213" s="283"/>
      <c r="K213" s="298"/>
    </row>
    <row r="214" spans="1:11" ht="15.75">
      <c r="A214" s="258">
        <v>3</v>
      </c>
      <c r="B214" s="296" t="s">
        <v>195</v>
      </c>
      <c r="C214" s="258"/>
      <c r="D214" s="258"/>
      <c r="E214" s="258"/>
      <c r="F214" s="258"/>
      <c r="G214" s="258"/>
      <c r="H214" s="257"/>
      <c r="I214" s="258"/>
      <c r="J214" s="258"/>
      <c r="K214" s="258"/>
    </row>
    <row r="215" spans="1:11" ht="15.75">
      <c r="A215" s="258"/>
      <c r="B215" s="296" t="s">
        <v>190</v>
      </c>
      <c r="C215" s="258"/>
      <c r="D215" s="258"/>
      <c r="E215" s="258"/>
      <c r="F215" s="258"/>
      <c r="G215" s="258"/>
      <c r="H215" s="257"/>
      <c r="I215" s="258"/>
      <c r="J215" s="258"/>
      <c r="K215" s="258"/>
    </row>
    <row r="216" spans="1:11">
      <c r="A216" s="258"/>
      <c r="B216" s="259" t="s">
        <v>196</v>
      </c>
      <c r="C216" s="258"/>
      <c r="D216" s="274">
        <v>1</v>
      </c>
      <c r="E216" s="273" t="s">
        <v>110</v>
      </c>
      <c r="F216" s="272">
        <v>1590</v>
      </c>
      <c r="G216" s="271" t="s">
        <v>14</v>
      </c>
      <c r="H216" s="270">
        <v>0</v>
      </c>
      <c r="I216" s="269" t="s">
        <v>192</v>
      </c>
      <c r="J216" s="26">
        <f>IF(MID(I216,1,2)=("P."),(ROUND(D216*((F216)+(H216/100)),)),IF(MID(I216,1,2)=("%o"),(ROUND(D216*(((F216)+(H216/100))/1000),)),IF(MID(I216,1,2)=("Ea"),(ROUND(D216*((F216)+(H216/100)),)),ROUND(D216*(((F216)+(H216/100))/100),))))</f>
        <v>1590</v>
      </c>
      <c r="K216" s="268" t="s">
        <v>16</v>
      </c>
    </row>
    <row r="217" spans="1:11">
      <c r="A217" s="258"/>
      <c r="B217" s="259"/>
      <c r="C217" s="260"/>
      <c r="D217" s="260"/>
      <c r="E217" s="260"/>
      <c r="F217" s="260"/>
      <c r="G217" s="260"/>
      <c r="H217" s="270"/>
      <c r="I217" s="276"/>
      <c r="J217" s="283"/>
      <c r="K217" s="298"/>
    </row>
    <row r="218" spans="1:11">
      <c r="A218" s="258">
        <v>4</v>
      </c>
      <c r="B218" s="259" t="s">
        <v>197</v>
      </c>
      <c r="C218" s="260"/>
      <c r="D218" s="260"/>
      <c r="E218" s="260"/>
      <c r="F218" s="260"/>
      <c r="G218" s="260"/>
      <c r="H218" s="270"/>
      <c r="I218" s="276"/>
      <c r="J218" s="283"/>
      <c r="K218" s="298"/>
    </row>
    <row r="219" spans="1:11" ht="15.75">
      <c r="A219" s="258"/>
      <c r="B219" s="296" t="s">
        <v>198</v>
      </c>
      <c r="C219" s="258"/>
      <c r="D219" s="258"/>
      <c r="E219" s="258"/>
      <c r="F219" s="258"/>
      <c r="G219" s="258"/>
      <c r="H219" s="257"/>
      <c r="I219" s="258"/>
      <c r="J219" s="258"/>
      <c r="K219" s="258"/>
    </row>
    <row r="220" spans="1:11">
      <c r="A220" s="258"/>
      <c r="B220" s="259" t="s">
        <v>199</v>
      </c>
      <c r="C220" s="258"/>
      <c r="D220" s="290">
        <f>'[1](Mts)H.House(Civil)'!J252</f>
        <v>89.94</v>
      </c>
      <c r="E220" s="273" t="s">
        <v>200</v>
      </c>
      <c r="F220" s="272">
        <v>118</v>
      </c>
      <c r="G220" s="271" t="s">
        <v>14</v>
      </c>
      <c r="H220" s="270">
        <v>0</v>
      </c>
      <c r="I220" s="269" t="s">
        <v>201</v>
      </c>
      <c r="J220" s="26">
        <f>IF(MID(I220,1,2)=("P."),(ROUND(D220*((F220)+(H220/100)),)),IF(MID(I220,1,2)=("%o"),(ROUND(D220*(((F220)+(H220/100))/1000),)),IF(MID(I220,1,2)=("Ea"),(ROUND(D220*((F220)+(H220/100)),)),ROUND(D220*(((F220)+(H220/100))/100),))))</f>
        <v>10613</v>
      </c>
      <c r="K220" s="268" t="s">
        <v>16</v>
      </c>
    </row>
    <row r="221" spans="1:11">
      <c r="A221" s="258"/>
      <c r="B221" s="259"/>
      <c r="C221" s="258"/>
      <c r="D221" s="290"/>
      <c r="E221" s="273"/>
      <c r="F221" s="272"/>
      <c r="G221" s="271"/>
      <c r="H221" s="270"/>
      <c r="I221" s="269"/>
      <c r="J221" s="26"/>
      <c r="K221" s="268"/>
    </row>
    <row r="222" spans="1:11">
      <c r="A222" s="258">
        <v>5</v>
      </c>
      <c r="B222" s="259" t="s">
        <v>197</v>
      </c>
      <c r="C222" s="260"/>
      <c r="D222" s="260"/>
      <c r="E222" s="260"/>
      <c r="F222" s="260"/>
      <c r="G222" s="260"/>
      <c r="H222" s="270"/>
      <c r="I222" s="276"/>
      <c r="J222" s="283"/>
      <c r="K222" s="298"/>
    </row>
    <row r="223" spans="1:11" ht="15.75">
      <c r="A223" s="258"/>
      <c r="B223" s="296" t="s">
        <v>198</v>
      </c>
      <c r="C223" s="258"/>
      <c r="D223" s="258"/>
      <c r="E223" s="258"/>
      <c r="F223" s="258"/>
      <c r="G223" s="258"/>
      <c r="H223" s="257"/>
      <c r="I223" s="258"/>
      <c r="J223" s="258"/>
      <c r="K223" s="258"/>
    </row>
    <row r="224" spans="1:11">
      <c r="A224" s="258"/>
      <c r="B224" s="259" t="s">
        <v>202</v>
      </c>
      <c r="C224" s="258"/>
      <c r="D224" s="290">
        <f>'[1](Mts)H.House(Civil)'!J261</f>
        <v>19.170000000000002</v>
      </c>
      <c r="E224" s="273" t="s">
        <v>200</v>
      </c>
      <c r="F224" s="272">
        <v>213</v>
      </c>
      <c r="G224" s="271" t="s">
        <v>14</v>
      </c>
      <c r="H224" s="270">
        <v>0</v>
      </c>
      <c r="I224" s="269" t="s">
        <v>201</v>
      </c>
      <c r="J224" s="26">
        <f>IF(MID(I224,1,2)=("P."),(ROUND(D224*((F224)+(H224/100)),)),IF(MID(I224,1,2)=("%o"),(ROUND(D224*(((F224)+(H224/100))/1000),)),IF(MID(I224,1,2)=("Ea"),(ROUND(D224*((F224)+(H224/100)),)),ROUND(D224*(((F224)+(H224/100))/100),))))</f>
        <v>4083</v>
      </c>
      <c r="K224" s="268" t="s">
        <v>16</v>
      </c>
    </row>
    <row r="225" spans="1:11">
      <c r="A225" s="258"/>
      <c r="B225" s="259"/>
      <c r="C225" s="260"/>
      <c r="D225" s="260"/>
      <c r="E225" s="260"/>
      <c r="F225" s="260"/>
      <c r="G225" s="260"/>
      <c r="H225" s="270"/>
      <c r="I225" s="276"/>
      <c r="J225" s="283"/>
      <c r="K225" s="298"/>
    </row>
    <row r="226" spans="1:11" ht="15.75">
      <c r="A226" s="258">
        <v>6</v>
      </c>
      <c r="B226" s="296" t="s">
        <v>203</v>
      </c>
      <c r="C226" s="258"/>
      <c r="D226" s="297"/>
      <c r="E226" s="258"/>
      <c r="F226" s="258"/>
      <c r="G226" s="258"/>
      <c r="H226" s="257"/>
      <c r="I226" s="258"/>
      <c r="J226" s="258"/>
      <c r="K226" s="258"/>
    </row>
    <row r="227" spans="1:11" ht="15.75">
      <c r="A227" s="258"/>
      <c r="B227" s="296" t="s">
        <v>204</v>
      </c>
      <c r="C227" s="258"/>
      <c r="D227" s="274">
        <f>'[1](Mts)H.House(Civil)'!J271</f>
        <v>7</v>
      </c>
      <c r="E227" s="273" t="s">
        <v>19</v>
      </c>
      <c r="F227" s="272">
        <v>72</v>
      </c>
      <c r="G227" s="271" t="s">
        <v>14</v>
      </c>
      <c r="H227" s="270">
        <v>0</v>
      </c>
      <c r="I227" s="269" t="s">
        <v>205</v>
      </c>
      <c r="J227" s="26">
        <f>IF(MID(I227,1,2)=("P."),(ROUND(D227*((F227)+(H227/100)),)),IF(MID(I227,1,2)=("%o"),(ROUND(D227*(((F227)+(H227/100))/1000),)),IF(MID(I227,1,2)=("Ea"),(ROUND(D227*((F227)+(H227/100)),)),ROUND(D227*(((F227)+(H227/100))/100),))))</f>
        <v>504</v>
      </c>
      <c r="K227" s="268" t="s">
        <v>16</v>
      </c>
    </row>
    <row r="228" spans="1:11" ht="15.75">
      <c r="A228" s="258"/>
      <c r="B228" s="296"/>
      <c r="C228" s="258"/>
      <c r="D228" s="274"/>
      <c r="E228" s="273"/>
      <c r="F228" s="272"/>
      <c r="G228" s="271"/>
      <c r="H228" s="270"/>
      <c r="I228" s="269"/>
      <c r="J228" s="26"/>
      <c r="K228" s="268"/>
    </row>
    <row r="229" spans="1:11">
      <c r="A229" s="258">
        <v>7</v>
      </c>
      <c r="B229" s="259" t="s">
        <v>206</v>
      </c>
      <c r="C229" s="260"/>
    </row>
    <row r="230" spans="1:11" ht="15.75">
      <c r="A230" s="258"/>
      <c r="B230" s="296" t="s">
        <v>207</v>
      </c>
      <c r="C230" s="260"/>
      <c r="D230" s="274">
        <f>'[1](Mts)H.House(Civil)'!J275</f>
        <v>3</v>
      </c>
      <c r="E230" s="273" t="s">
        <v>19</v>
      </c>
      <c r="F230" s="272">
        <v>70</v>
      </c>
      <c r="G230" s="271" t="s">
        <v>14</v>
      </c>
      <c r="H230" s="270">
        <v>0</v>
      </c>
      <c r="I230" s="269" t="s">
        <v>205</v>
      </c>
      <c r="J230" s="26">
        <f>IF(MID(I230,1,2)=("P."),(ROUND(D230*((F230)+(H230/100)),)),IF(MID(I230,1,2)=("%o"),(ROUND(D230*(((F230)+(H230/100))/1000),)),IF(MID(I230,1,2)=("Ea"),(ROUND(D230*((F230)+(H230/100)),)),ROUND(D230*(((F230)+(H230/100))/100),))))</f>
        <v>210</v>
      </c>
      <c r="K230" s="268" t="s">
        <v>16</v>
      </c>
    </row>
    <row r="231" spans="1:11">
      <c r="A231" s="258"/>
      <c r="B231" s="259"/>
      <c r="C231" s="260"/>
      <c r="D231" s="260"/>
      <c r="E231" s="260"/>
      <c r="F231" s="260"/>
      <c r="G231" s="260"/>
      <c r="H231" s="270"/>
      <c r="I231" s="276"/>
      <c r="J231" s="283"/>
      <c r="K231" s="298"/>
    </row>
    <row r="232" spans="1:11">
      <c r="A232" s="258">
        <v>8</v>
      </c>
      <c r="B232" s="259" t="s">
        <v>208</v>
      </c>
      <c r="C232" s="260"/>
    </row>
    <row r="233" spans="1:11" ht="15.75">
      <c r="A233" s="258"/>
      <c r="B233" s="296" t="s">
        <v>209</v>
      </c>
      <c r="C233" s="260"/>
      <c r="D233" s="274">
        <f>'[1](Mts)H.House(Civil)'!J288</f>
        <v>43</v>
      </c>
      <c r="E233" s="273" t="s">
        <v>19</v>
      </c>
      <c r="F233" s="272">
        <v>54</v>
      </c>
      <c r="G233" s="271" t="s">
        <v>14</v>
      </c>
      <c r="H233" s="270">
        <v>0</v>
      </c>
      <c r="I233" s="269" t="s">
        <v>205</v>
      </c>
      <c r="J233" s="26">
        <f>IF(MID(I233,1,2)=("P."),(ROUND(D233*((F233)+(H233/100)),)),IF(MID(I233,1,2)=("%o"),(ROUND(D233*(((F233)+(H233/100))/1000),)),IF(MID(I233,1,2)=("Ea"),(ROUND(D233*((F233)+(H233/100)),)),ROUND(D233*(((F233)+(H233/100))/100),))))</f>
        <v>2322</v>
      </c>
      <c r="K233" s="268" t="s">
        <v>16</v>
      </c>
    </row>
    <row r="234" spans="1:11">
      <c r="A234" s="258"/>
      <c r="B234" s="259"/>
      <c r="C234" s="260"/>
      <c r="D234" s="260"/>
      <c r="E234" s="260"/>
      <c r="F234" s="260"/>
      <c r="G234" s="260"/>
      <c r="H234" s="270"/>
      <c r="I234" s="276"/>
      <c r="J234" s="283"/>
      <c r="K234" s="298"/>
    </row>
    <row r="235" spans="1:11">
      <c r="A235" s="258">
        <v>9</v>
      </c>
      <c r="B235" s="259" t="s">
        <v>210</v>
      </c>
      <c r="C235" s="260"/>
    </row>
    <row r="236" spans="1:11" ht="15.75">
      <c r="A236" s="258"/>
      <c r="B236" s="296" t="s">
        <v>211</v>
      </c>
      <c r="C236" s="260"/>
      <c r="D236" s="274">
        <f>'[1](Mts)H.House(Civil)'!J298</f>
        <v>17</v>
      </c>
      <c r="E236" s="273" t="s">
        <v>19</v>
      </c>
      <c r="F236" s="272">
        <v>80</v>
      </c>
      <c r="G236" s="271" t="s">
        <v>14</v>
      </c>
      <c r="H236" s="270">
        <v>0</v>
      </c>
      <c r="I236" s="269" t="s">
        <v>205</v>
      </c>
      <c r="J236" s="26">
        <f>IF(MID(I236,1,2)=("P."),(ROUND(D236*((F236)+(H236/100)),)),IF(MID(I236,1,2)=("%o"),(ROUND(D236*(((F236)+(H236/100))/1000),)),IF(MID(I236,1,2)=("Ea"),(ROUND(D236*((F236)+(H236/100)),)),ROUND(D236*(((F236)+(H236/100))/100),))))</f>
        <v>1360</v>
      </c>
      <c r="K236" s="268" t="s">
        <v>16</v>
      </c>
    </row>
    <row r="237" spans="1:11">
      <c r="A237" s="258"/>
      <c r="B237" s="259"/>
      <c r="C237" s="260"/>
      <c r="D237" s="260"/>
      <c r="E237" s="260"/>
      <c r="F237" s="260"/>
      <c r="G237" s="260"/>
      <c r="H237" s="270"/>
      <c r="I237" s="276"/>
      <c r="J237" s="283"/>
      <c r="K237" s="298"/>
    </row>
    <row r="238" spans="1:11">
      <c r="A238" s="258">
        <v>10</v>
      </c>
      <c r="B238" s="259" t="s">
        <v>212</v>
      </c>
      <c r="C238" s="260"/>
    </row>
    <row r="239" spans="1:11" ht="15.75">
      <c r="A239" s="258"/>
      <c r="B239" s="296" t="s">
        <v>213</v>
      </c>
      <c r="C239" s="260"/>
      <c r="D239" s="274">
        <f>'[1](Mts)H.House(Civil)'!J303</f>
        <v>2</v>
      </c>
      <c r="E239" s="273" t="s">
        <v>19</v>
      </c>
      <c r="F239" s="272">
        <v>151</v>
      </c>
      <c r="G239" s="271" t="s">
        <v>14</v>
      </c>
      <c r="H239" s="270">
        <v>0</v>
      </c>
      <c r="I239" s="269" t="s">
        <v>205</v>
      </c>
      <c r="J239" s="26">
        <f>IF(MID(I239,1,2)=("P."),(ROUND(D239*((F239)+(H239/100)),)),IF(MID(I239,1,2)=("%o"),(ROUND(D239*(((F239)+(H239/100))/1000),)),IF(MID(I239,1,2)=("Ea"),(ROUND(D239*((F239)+(H239/100)),)),ROUND(D239*(((F239)+(H239/100))/100),))))</f>
        <v>302</v>
      </c>
      <c r="K239" s="268" t="s">
        <v>16</v>
      </c>
    </row>
    <row r="240" spans="1:11" ht="15.75">
      <c r="A240" s="258"/>
      <c r="B240" s="296"/>
      <c r="C240" s="260"/>
      <c r="D240" s="274"/>
      <c r="E240" s="273"/>
      <c r="F240" s="272"/>
      <c r="G240" s="271"/>
      <c r="H240" s="270"/>
      <c r="I240" s="269"/>
      <c r="J240" s="26"/>
      <c r="K240" s="268"/>
    </row>
    <row r="241" spans="1:11" ht="15.75">
      <c r="A241" s="258">
        <v>11</v>
      </c>
      <c r="B241" s="296" t="s">
        <v>214</v>
      </c>
      <c r="C241" s="258"/>
      <c r="D241" s="297"/>
      <c r="E241" s="258"/>
      <c r="F241" s="258"/>
      <c r="G241" s="258"/>
      <c r="H241" s="257"/>
    </row>
    <row r="242" spans="1:11">
      <c r="A242" s="258"/>
      <c r="B242" s="259" t="s">
        <v>215</v>
      </c>
      <c r="C242" s="258"/>
      <c r="D242" s="297"/>
      <c r="E242" s="258"/>
      <c r="F242" s="258"/>
      <c r="G242" s="258"/>
      <c r="H242" s="257"/>
      <c r="I242" s="258"/>
      <c r="J242" s="258"/>
      <c r="K242" s="258"/>
    </row>
    <row r="243" spans="1:11" ht="15.75">
      <c r="A243" s="258"/>
      <c r="B243" s="296" t="s">
        <v>216</v>
      </c>
      <c r="C243" s="258"/>
      <c r="D243" s="274">
        <f>'[1](Mts)H.House(Civil)'!J307</f>
        <v>6</v>
      </c>
      <c r="E243" s="273" t="s">
        <v>19</v>
      </c>
      <c r="F243" s="272">
        <v>916</v>
      </c>
      <c r="G243" s="271" t="s">
        <v>14</v>
      </c>
      <c r="H243" s="270">
        <v>0</v>
      </c>
      <c r="I243" s="269" t="s">
        <v>205</v>
      </c>
      <c r="J243" s="26">
        <f>IF(MID(I243,1,2)=("P."),(ROUND(D243*((F243)+(H243/100)),)),IF(MID(I243,1,2)=("%o"),(ROUND(D243*(((F243)+(H243/100))/1000),)),IF(MID(I243,1,2)=("Ea"),(ROUND(D243*((F243)+(H243/100)),)),ROUND(D243*(((F243)+(H243/100))/100),))))</f>
        <v>5496</v>
      </c>
      <c r="K243" s="268" t="s">
        <v>16</v>
      </c>
    </row>
    <row r="244" spans="1:11" ht="15.75">
      <c r="A244" s="258"/>
      <c r="B244" s="296"/>
      <c r="C244" s="258"/>
      <c r="D244" s="274"/>
      <c r="E244" s="273"/>
      <c r="F244" s="272"/>
      <c r="G244" s="271"/>
      <c r="H244" s="270"/>
      <c r="I244" s="269"/>
      <c r="J244" s="26"/>
      <c r="K244" s="268"/>
    </row>
    <row r="245" spans="1:11" ht="15.75">
      <c r="A245" s="258">
        <v>12</v>
      </c>
      <c r="B245" s="296" t="s">
        <v>214</v>
      </c>
      <c r="C245" s="258"/>
      <c r="D245" s="297"/>
      <c r="E245" s="258"/>
      <c r="F245" s="258"/>
      <c r="G245" s="258"/>
      <c r="H245" s="257"/>
    </row>
    <row r="246" spans="1:11">
      <c r="A246" s="258"/>
      <c r="B246" s="259" t="s">
        <v>217</v>
      </c>
      <c r="C246" s="258"/>
      <c r="D246" s="297"/>
      <c r="E246" s="258"/>
      <c r="F246" s="258"/>
      <c r="G246" s="258"/>
      <c r="H246" s="257"/>
      <c r="I246" s="258"/>
      <c r="J246" s="258"/>
      <c r="K246" s="258"/>
    </row>
    <row r="247" spans="1:11" ht="15.75">
      <c r="A247" s="258"/>
      <c r="B247" s="296" t="s">
        <v>218</v>
      </c>
      <c r="C247" s="258"/>
      <c r="D247" s="274">
        <f>'[1](Mts)H.House(Civil)'!J312</f>
        <v>1</v>
      </c>
      <c r="E247" s="273" t="s">
        <v>19</v>
      </c>
      <c r="F247" s="272">
        <v>2456</v>
      </c>
      <c r="G247" s="271" t="s">
        <v>14</v>
      </c>
      <c r="H247" s="270">
        <v>0</v>
      </c>
      <c r="I247" s="269" t="s">
        <v>205</v>
      </c>
      <c r="J247" s="26">
        <f>IF(MID(I247,1,2)=("P."),(ROUND(D247*((F247)+(H247/100)),)),IF(MID(I247,1,2)=("%o"),(ROUND(D247*(((F247)+(H247/100))/1000),)),IF(MID(I247,1,2)=("Ea"),(ROUND(D247*((F247)+(H247/100)),)),ROUND(D247*(((F247)+(H247/100))/100),))))</f>
        <v>2456</v>
      </c>
      <c r="K247" s="268" t="s">
        <v>16</v>
      </c>
    </row>
    <row r="248" spans="1:11" ht="15.75">
      <c r="A248" s="258"/>
      <c r="B248" s="296"/>
      <c r="C248" s="258"/>
      <c r="D248" s="274"/>
      <c r="E248" s="273"/>
      <c r="F248" s="272"/>
      <c r="G248" s="271"/>
      <c r="H248" s="270"/>
      <c r="I248" s="269"/>
      <c r="J248" s="26"/>
      <c r="K248" s="268"/>
    </row>
    <row r="249" spans="1:11" ht="15.75">
      <c r="A249" s="258">
        <v>13</v>
      </c>
      <c r="B249" s="296" t="s">
        <v>219</v>
      </c>
      <c r="C249" s="258"/>
      <c r="D249" s="297"/>
      <c r="E249" s="258"/>
      <c r="F249" s="258"/>
      <c r="G249" s="258"/>
      <c r="H249" s="257"/>
      <c r="I249" s="258"/>
      <c r="J249" s="258"/>
      <c r="K249" s="258"/>
    </row>
    <row r="250" spans="1:11" ht="15.75">
      <c r="A250" s="258"/>
      <c r="B250" s="296" t="s">
        <v>220</v>
      </c>
      <c r="C250" s="258"/>
      <c r="D250" s="274">
        <f>'[1](Mts)H.House(Civil)'!J316</f>
        <v>3</v>
      </c>
      <c r="E250" s="273" t="s">
        <v>19</v>
      </c>
      <c r="F250" s="272">
        <v>3185</v>
      </c>
      <c r="G250" s="271" t="s">
        <v>14</v>
      </c>
      <c r="H250" s="270">
        <v>0</v>
      </c>
      <c r="I250" s="269" t="s">
        <v>205</v>
      </c>
      <c r="J250" s="26">
        <f>IF(MID(I250,1,2)=("P."),(ROUND(D250*((F250)+(H250/100)),)),IF(MID(I250,1,2)=("%o"),(ROUND(D250*(((F250)+(H250/100))/1000),)),IF(MID(I250,1,2)=("Ea"),(ROUND(D250*((F250)+(H250/100)),)),ROUND(D250*(((F250)+(H250/100))/100),))))</f>
        <v>9555</v>
      </c>
      <c r="K250" s="268" t="s">
        <v>16</v>
      </c>
    </row>
    <row r="251" spans="1:11" ht="15.75">
      <c r="A251" s="258"/>
      <c r="B251" s="296"/>
      <c r="C251" s="260"/>
      <c r="D251" s="274"/>
      <c r="E251" s="273"/>
      <c r="F251" s="272"/>
      <c r="G251" s="271"/>
      <c r="H251" s="270"/>
      <c r="I251" s="269"/>
      <c r="J251" s="26"/>
      <c r="K251" s="268"/>
    </row>
    <row r="252" spans="1:11">
      <c r="A252" s="258">
        <v>14</v>
      </c>
      <c r="B252" s="259" t="s">
        <v>221</v>
      </c>
      <c r="C252" s="260"/>
    </row>
    <row r="253" spans="1:11" ht="15.75">
      <c r="A253" s="258"/>
      <c r="B253" s="296" t="s">
        <v>222</v>
      </c>
      <c r="C253" s="260"/>
      <c r="D253" s="290">
        <f>'[1](Mts)H.House(Civil)'!J320</f>
        <v>295</v>
      </c>
      <c r="E253" s="273" t="s">
        <v>100</v>
      </c>
      <c r="F253" s="272">
        <v>34</v>
      </c>
      <c r="G253" s="271" t="s">
        <v>14</v>
      </c>
      <c r="H253" s="270">
        <v>0</v>
      </c>
      <c r="I253" s="269" t="s">
        <v>101</v>
      </c>
      <c r="J253" s="26">
        <f>IF(MID(I253,1,2)=("P."),(ROUND(D253*((F253)+(H253/100)),)),IF(MID(I253,1,2)=("%o"),(ROUND(D253*(((F253)+(H253/100))/1000),)),IF(MID(I253,1,2)=("Ea"),(ROUND(D253*((F253)+(H253/100)),)),ROUND(D253*(((F253)+(H253/100))/100),))))</f>
        <v>10030</v>
      </c>
      <c r="K253" s="268" t="s">
        <v>16</v>
      </c>
    </row>
    <row r="254" spans="1:11" ht="15.75">
      <c r="A254" s="258"/>
      <c r="B254" s="296"/>
      <c r="C254" s="260"/>
      <c r="D254" s="290"/>
      <c r="E254" s="273"/>
      <c r="F254" s="272"/>
      <c r="G254" s="271"/>
      <c r="H254" s="270"/>
      <c r="I254" s="269"/>
      <c r="J254" s="26"/>
      <c r="K254" s="268"/>
    </row>
    <row r="255" spans="1:11">
      <c r="A255" s="258">
        <v>15</v>
      </c>
      <c r="B255" s="295" t="s">
        <v>496</v>
      </c>
      <c r="C255" s="265"/>
      <c r="D255" s="288"/>
      <c r="E255" s="287"/>
      <c r="F255" s="262"/>
      <c r="G255" s="286"/>
      <c r="H255" s="285"/>
      <c r="I255" s="263"/>
      <c r="J255" s="37"/>
      <c r="K255" s="284"/>
    </row>
    <row r="256" spans="1:11">
      <c r="A256" s="258"/>
      <c r="B256" s="295" t="s">
        <v>495</v>
      </c>
      <c r="C256" s="265"/>
      <c r="D256" s="288"/>
      <c r="E256" s="287"/>
      <c r="F256" s="262"/>
      <c r="G256" s="286"/>
      <c r="H256" s="285"/>
      <c r="I256" s="263"/>
      <c r="J256" s="37"/>
      <c r="K256" s="284"/>
    </row>
    <row r="257" spans="1:11">
      <c r="A257" s="258"/>
      <c r="B257" s="295" t="s">
        <v>494</v>
      </c>
      <c r="C257" s="265"/>
      <c r="D257" s="288"/>
      <c r="E257" s="287"/>
      <c r="F257" s="262"/>
      <c r="G257" s="286"/>
      <c r="H257" s="285"/>
      <c r="I257" s="263"/>
      <c r="J257" s="37"/>
      <c r="K257" s="284"/>
    </row>
    <row r="258" spans="1:11">
      <c r="A258" s="258"/>
      <c r="B258" s="254" t="s">
        <v>493</v>
      </c>
      <c r="C258" s="265"/>
      <c r="D258" s="288"/>
      <c r="E258" s="287"/>
      <c r="F258" s="262"/>
      <c r="G258" s="286"/>
      <c r="H258" s="285"/>
      <c r="I258" s="263"/>
      <c r="J258" s="37"/>
      <c r="K258" s="284"/>
    </row>
    <row r="259" spans="1:11">
      <c r="A259" s="258"/>
      <c r="B259" s="254" t="s">
        <v>503</v>
      </c>
      <c r="C259" s="265"/>
      <c r="D259" s="288">
        <f>'[1](Mts)H.House(Civil)'!J324</f>
        <v>30</v>
      </c>
      <c r="E259" s="287" t="s">
        <v>200</v>
      </c>
      <c r="F259" s="262">
        <v>468</v>
      </c>
      <c r="G259" s="286" t="s">
        <v>14</v>
      </c>
      <c r="H259" s="285">
        <v>0</v>
      </c>
      <c r="I259" s="263" t="s">
        <v>492</v>
      </c>
      <c r="J259" s="37">
        <f>IF(MID(I259,1,2)=("P."),(ROUND(D259*((F259)+(H259/100)),)),IF(MID(I259,1,2)=("%o"),(ROUND(D259*(((F259)+(H259/100))/1000),)),IF(MID(I259,1,2)=("Ea"),(ROUND(D259*((F259)+(H259/100)),)),ROUND(D259*(((F259)+(H259/100))/100),))))</f>
        <v>14040</v>
      </c>
      <c r="K259" s="284" t="s">
        <v>16</v>
      </c>
    </row>
    <row r="260" spans="1:11">
      <c r="A260" s="258"/>
      <c r="B260" s="259"/>
      <c r="C260" s="258"/>
      <c r="D260" s="258"/>
      <c r="E260" s="258"/>
      <c r="F260" s="258"/>
      <c r="G260" s="258"/>
      <c r="H260" s="257"/>
      <c r="I260" s="276" t="s">
        <v>223</v>
      </c>
      <c r="J260" s="275">
        <f>SUM(J208:J259)</f>
        <v>80327</v>
      </c>
      <c r="K260" s="268" t="s">
        <v>16</v>
      </c>
    </row>
    <row r="261" spans="1:11">
      <c r="A261" s="258"/>
      <c r="B261" s="259"/>
      <c r="C261" s="258"/>
      <c r="D261" s="258"/>
      <c r="E261" s="258"/>
      <c r="F261" s="258"/>
      <c r="G261" s="258"/>
      <c r="H261" s="257"/>
      <c r="I261" s="276"/>
      <c r="J261" s="283"/>
      <c r="K261" s="258"/>
    </row>
    <row r="262" spans="1:11">
      <c r="A262" s="258"/>
      <c r="B262" s="294" t="s">
        <v>491</v>
      </c>
      <c r="C262" s="265"/>
      <c r="D262" s="288"/>
      <c r="E262" s="287"/>
      <c r="F262" s="262"/>
      <c r="G262" s="286"/>
      <c r="H262" s="285"/>
      <c r="I262" s="263"/>
      <c r="J262" s="292"/>
      <c r="K262" s="291"/>
    </row>
    <row r="263" spans="1:11">
      <c r="A263" s="258"/>
      <c r="B263" s="293" t="s">
        <v>424</v>
      </c>
      <c r="C263" s="265"/>
      <c r="D263" s="288"/>
      <c r="E263" s="287"/>
      <c r="F263" s="262"/>
      <c r="G263" s="286"/>
      <c r="H263" s="285"/>
      <c r="I263" s="263"/>
      <c r="J263" s="292"/>
      <c r="K263" s="291"/>
    </row>
    <row r="264" spans="1:11">
      <c r="A264" s="258">
        <v>1</v>
      </c>
      <c r="B264" s="343" t="s">
        <v>490</v>
      </c>
      <c r="C264" s="343"/>
      <c r="H264" s="254"/>
    </row>
    <row r="265" spans="1:11">
      <c r="A265" s="258"/>
      <c r="B265" s="343"/>
      <c r="C265" s="343"/>
      <c r="D265" s="290"/>
      <c r="E265" s="273"/>
      <c r="F265" s="272"/>
      <c r="G265" s="271"/>
      <c r="H265" s="270"/>
      <c r="I265" s="269"/>
      <c r="J265" s="96"/>
      <c r="K265" s="289"/>
    </row>
    <row r="266" spans="1:11">
      <c r="A266" s="258"/>
      <c r="B266" s="343"/>
      <c r="C266" s="343"/>
      <c r="D266" s="288">
        <v>2</v>
      </c>
      <c r="E266" s="287" t="s">
        <v>13</v>
      </c>
      <c r="F266" s="262">
        <v>2200</v>
      </c>
      <c r="G266" s="286" t="s">
        <v>14</v>
      </c>
      <c r="H266" s="285">
        <v>0</v>
      </c>
      <c r="I266" s="263" t="s">
        <v>27</v>
      </c>
      <c r="J266" s="37">
        <f>IF(MID(I266,1,2)=("P."),(ROUND(D266*((F266)+(H266/100)),)),IF(MID(I266,1,2)=("%o"),(ROUND(D266*(((F266)+(H266/100))/1000),)),IF(MID(I266,1,2)=("Ea"),(ROUND(D266*((F266)+(H266/100)),)),ROUND(D266*(((F266)+(H266/100))/100),))))</f>
        <v>4400</v>
      </c>
      <c r="K266" s="284" t="s">
        <v>16</v>
      </c>
    </row>
    <row r="267" spans="1:11">
      <c r="A267" s="258"/>
      <c r="B267" s="259"/>
      <c r="C267" s="258"/>
      <c r="D267" s="258"/>
      <c r="E267" s="258"/>
      <c r="F267" s="258"/>
      <c r="G267" s="258"/>
      <c r="H267" s="257"/>
      <c r="I267" s="276" t="s">
        <v>489</v>
      </c>
      <c r="J267" s="275">
        <f>SUM(J265:J266)</f>
        <v>4400</v>
      </c>
      <c r="K267" s="258"/>
    </row>
    <row r="268" spans="1:11">
      <c r="A268" s="258"/>
      <c r="B268" s="259"/>
      <c r="C268" s="258"/>
      <c r="D268" s="258"/>
      <c r="E268" s="258"/>
      <c r="F268" s="258"/>
      <c r="G268" s="258"/>
      <c r="H268" s="257"/>
      <c r="I268" s="276"/>
      <c r="J268" s="283"/>
      <c r="K268" s="258"/>
    </row>
    <row r="269" spans="1:11">
      <c r="A269" s="282"/>
      <c r="B269" s="281" t="s">
        <v>224</v>
      </c>
      <c r="C269" s="258"/>
      <c r="D269" s="258"/>
      <c r="E269" s="258"/>
      <c r="F269" s="280"/>
      <c r="G269" s="280"/>
      <c r="H269" s="280"/>
      <c r="I269" s="118"/>
      <c r="J269" s="279"/>
      <c r="K269" s="278"/>
    </row>
    <row r="270" spans="1:11">
      <c r="A270" s="258">
        <v>1</v>
      </c>
      <c r="B270" s="344" t="s">
        <v>225</v>
      </c>
      <c r="C270" s="344"/>
      <c r="D270" s="277"/>
      <c r="E270" s="255"/>
      <c r="F270" s="272"/>
      <c r="G270" s="271"/>
      <c r="H270" s="270"/>
      <c r="I270" s="269"/>
      <c r="J270" s="26"/>
      <c r="K270" s="268"/>
    </row>
    <row r="271" spans="1:11">
      <c r="A271" s="258"/>
      <c r="B271" s="344"/>
      <c r="C271" s="344"/>
      <c r="D271" s="277"/>
      <c r="E271" s="255"/>
      <c r="F271" s="272"/>
      <c r="G271" s="271"/>
      <c r="H271" s="270"/>
      <c r="I271" s="269"/>
      <c r="J271" s="26"/>
      <c r="K271" s="268"/>
    </row>
    <row r="272" spans="1:11">
      <c r="A272" s="258"/>
      <c r="B272" s="344"/>
      <c r="C272" s="344"/>
      <c r="D272" s="274">
        <v>1</v>
      </c>
      <c r="E272" s="255" t="s">
        <v>110</v>
      </c>
      <c r="F272" s="272">
        <v>12450</v>
      </c>
      <c r="G272" s="271" t="s">
        <v>14</v>
      </c>
      <c r="H272" s="270">
        <v>0</v>
      </c>
      <c r="I272" s="269" t="s">
        <v>27</v>
      </c>
      <c r="J272" s="26">
        <f>IF(MID(I272,1,2)=("P."),(ROUND(D272*((F272)+(H272/100)),)),IF(MID(I272,1,2)=("%o"),(ROUND(D272*(((F272)+(H272/100))/1000),)),IF(MID(I272,1,2)=("Ea"),(ROUND(D272*((F272)+(H272/100)),)),ROUND(D272*(((F272)+(H272/100))/100),))))</f>
        <v>12450</v>
      </c>
      <c r="K272" s="268" t="s">
        <v>16</v>
      </c>
    </row>
    <row r="273" spans="1:11">
      <c r="A273" s="258"/>
      <c r="B273" s="259"/>
      <c r="C273" s="258"/>
      <c r="D273" s="258"/>
      <c r="E273" s="258"/>
      <c r="F273" s="258"/>
      <c r="G273" s="258"/>
      <c r="H273" s="257"/>
      <c r="I273" s="276" t="s">
        <v>226</v>
      </c>
      <c r="J273" s="275">
        <f>SUM(J271:J272)</f>
        <v>12450</v>
      </c>
      <c r="K273" s="268" t="s">
        <v>16</v>
      </c>
    </row>
    <row r="274" spans="1:11">
      <c r="A274" s="258"/>
      <c r="B274" s="259"/>
      <c r="C274" s="258"/>
      <c r="D274" s="274"/>
      <c r="E274" s="273"/>
      <c r="F274" s="272"/>
      <c r="G274" s="271"/>
      <c r="H274" s="270"/>
      <c r="I274" s="269"/>
      <c r="J274" s="26"/>
      <c r="K274" s="268"/>
    </row>
    <row r="275" spans="1:11" s="2" customFormat="1">
      <c r="A275" s="17"/>
      <c r="B275" s="8"/>
      <c r="C275" s="17"/>
      <c r="D275" s="17"/>
      <c r="E275" s="17"/>
      <c r="F275" s="17"/>
      <c r="G275" s="17"/>
      <c r="H275" s="19"/>
      <c r="I275" s="70"/>
      <c r="J275" s="92"/>
      <c r="K275" s="27"/>
    </row>
    <row r="276" spans="1:11" s="5" customFormat="1" ht="15" customHeight="1">
      <c r="A276" s="3"/>
      <c r="C276" s="351" t="s">
        <v>143</v>
      </c>
      <c r="D276" s="351"/>
      <c r="E276" s="351"/>
      <c r="F276" s="351"/>
      <c r="G276" s="351"/>
      <c r="H276" s="351"/>
      <c r="I276" s="32"/>
      <c r="J276" s="253"/>
      <c r="K276" s="252"/>
    </row>
    <row r="277" spans="1:11" s="5" customFormat="1" ht="15" customHeight="1">
      <c r="A277" s="3"/>
      <c r="C277" s="251"/>
      <c r="D277" s="251"/>
      <c r="E277" s="251"/>
      <c r="F277" s="251"/>
      <c r="G277" s="251"/>
      <c r="H277" s="251"/>
      <c r="I277" s="32"/>
      <c r="J277" s="253"/>
      <c r="K277" s="252"/>
    </row>
    <row r="278" spans="1:11" s="5" customFormat="1" ht="18" customHeight="1">
      <c r="A278" s="17"/>
      <c r="B278" s="8"/>
      <c r="C278" s="8"/>
      <c r="D278" s="348" t="s">
        <v>144</v>
      </c>
      <c r="E278" s="348"/>
      <c r="F278" s="348"/>
      <c r="G278" s="348"/>
      <c r="H278" s="348"/>
      <c r="I278" s="348"/>
      <c r="J278" s="17"/>
      <c r="K278" s="17"/>
    </row>
    <row r="279" spans="1:11" s="5" customFormat="1" ht="18" customHeight="1">
      <c r="A279" s="17"/>
      <c r="B279" s="8"/>
      <c r="C279" s="8"/>
      <c r="D279" s="349" t="s">
        <v>145</v>
      </c>
      <c r="E279" s="349"/>
      <c r="F279" s="349"/>
      <c r="G279" s="249"/>
      <c r="H279" s="249"/>
      <c r="I279" s="249"/>
      <c r="J279" s="17"/>
      <c r="K279" s="17"/>
    </row>
    <row r="280" spans="1:11" s="5" customFormat="1" ht="18" customHeight="1">
      <c r="A280" s="17"/>
      <c r="B280" s="8"/>
      <c r="C280" s="8"/>
      <c r="D280" s="349" t="s">
        <v>146</v>
      </c>
      <c r="E280" s="349"/>
      <c r="F280" s="349"/>
      <c r="G280" s="349"/>
      <c r="H280" s="349"/>
      <c r="I280" s="349"/>
      <c r="J280" s="17"/>
      <c r="K280" s="17"/>
    </row>
    <row r="281" spans="1:11" s="5" customFormat="1" ht="18" customHeight="1">
      <c r="A281" s="17"/>
      <c r="B281" s="8"/>
      <c r="C281" s="8"/>
      <c r="D281" s="348" t="s">
        <v>147</v>
      </c>
      <c r="E281" s="348"/>
      <c r="F281" s="348"/>
      <c r="G281" s="348"/>
      <c r="H281" s="348"/>
      <c r="I281" s="348"/>
      <c r="J281" s="17"/>
      <c r="K281" s="17"/>
    </row>
    <row r="282" spans="1:11" s="5" customFormat="1" ht="18" customHeight="1">
      <c r="A282" s="17"/>
      <c r="B282" s="8"/>
      <c r="C282" s="8"/>
      <c r="D282" s="349" t="s">
        <v>145</v>
      </c>
      <c r="E282" s="349"/>
      <c r="F282" s="349"/>
      <c r="G282" s="249"/>
      <c r="H282" s="249"/>
      <c r="I282" s="249"/>
      <c r="J282" s="17"/>
      <c r="K282" s="17"/>
    </row>
    <row r="283" spans="1:11" s="5" customFormat="1" ht="18" customHeight="1">
      <c r="A283" s="17"/>
      <c r="B283" s="8"/>
      <c r="C283" s="8"/>
      <c r="D283" s="348" t="s">
        <v>227</v>
      </c>
      <c r="E283" s="348"/>
      <c r="F283" s="348"/>
      <c r="G283" s="348"/>
      <c r="H283" s="348"/>
      <c r="I283" s="348"/>
      <c r="J283" s="17"/>
      <c r="K283" s="17"/>
    </row>
    <row r="284" spans="1:11" s="5" customFormat="1" ht="18" customHeight="1">
      <c r="A284" s="17"/>
      <c r="B284" s="8"/>
      <c r="C284" s="8"/>
      <c r="D284" s="349" t="s">
        <v>145</v>
      </c>
      <c r="E284" s="349"/>
      <c r="F284" s="349"/>
      <c r="G284" s="249"/>
      <c r="H284" s="249"/>
      <c r="I284" s="249"/>
      <c r="J284" s="17"/>
      <c r="K284" s="17"/>
    </row>
    <row r="285" spans="1:11" s="5" customFormat="1" ht="15.75">
      <c r="A285" s="17"/>
      <c r="B285" s="8"/>
      <c r="C285" s="8"/>
      <c r="D285" s="120" t="s">
        <v>228</v>
      </c>
      <c r="E285" s="249"/>
      <c r="F285" s="249"/>
      <c r="G285" s="249"/>
      <c r="H285" s="249"/>
      <c r="I285" s="249"/>
      <c r="J285" s="17"/>
      <c r="K285" s="17"/>
    </row>
    <row r="286" spans="1:11" s="5" customFormat="1" ht="15.75" customHeight="1" thickBot="1">
      <c r="A286" s="17"/>
      <c r="B286" s="8"/>
      <c r="C286" s="8"/>
      <c r="D286" s="349" t="s">
        <v>229</v>
      </c>
      <c r="E286" s="349"/>
      <c r="F286" s="349"/>
      <c r="G286" s="349"/>
      <c r="H286" s="349"/>
      <c r="I286" s="349"/>
      <c r="J286" s="17"/>
      <c r="K286" s="17"/>
    </row>
    <row r="287" spans="1:11" s="5" customFormat="1" ht="20.100000000000001" customHeight="1" thickBot="1">
      <c r="A287" s="17"/>
      <c r="B287" s="8"/>
      <c r="C287" s="8"/>
      <c r="D287" s="250"/>
      <c r="E287" s="250"/>
      <c r="F287" s="250"/>
      <c r="G287" s="250"/>
      <c r="H287" s="250"/>
      <c r="I287" s="250"/>
      <c r="J287" s="12"/>
      <c r="K287" s="12"/>
    </row>
    <row r="288" spans="1:11" s="5" customFormat="1">
      <c r="A288" s="17"/>
      <c r="B288" s="107" t="s">
        <v>148</v>
      </c>
      <c r="C288" s="17"/>
      <c r="D288" s="17"/>
      <c r="E288" s="17"/>
      <c r="F288" s="17"/>
      <c r="G288" s="17"/>
      <c r="H288" s="19"/>
      <c r="I288" s="17"/>
      <c r="J288" s="17"/>
      <c r="K288" s="17"/>
    </row>
    <row r="289" spans="1:13" s="5" customFormat="1">
      <c r="A289" s="17">
        <v>1</v>
      </c>
      <c r="B289" s="350" t="s">
        <v>149</v>
      </c>
      <c r="C289" s="350"/>
      <c r="D289" s="350"/>
      <c r="E289" s="350"/>
      <c r="F289" s="350"/>
      <c r="G289" s="350"/>
      <c r="H289" s="350"/>
      <c r="I289" s="350"/>
      <c r="J289" s="350"/>
      <c r="K289" s="17"/>
    </row>
    <row r="290" spans="1:13" s="5" customFormat="1">
      <c r="A290" s="17"/>
      <c r="B290" s="350"/>
      <c r="C290" s="350"/>
      <c r="D290" s="350"/>
      <c r="E290" s="350"/>
      <c r="F290" s="350"/>
      <c r="G290" s="350"/>
      <c r="H290" s="350"/>
      <c r="I290" s="350"/>
      <c r="J290" s="350"/>
      <c r="K290" s="17"/>
    </row>
    <row r="291" spans="1:13" s="5" customFormat="1">
      <c r="A291" s="17"/>
      <c r="B291" s="350"/>
      <c r="C291" s="350"/>
      <c r="D291" s="350"/>
      <c r="E291" s="350"/>
      <c r="F291" s="350"/>
      <c r="G291" s="350"/>
      <c r="H291" s="350"/>
      <c r="I291" s="350"/>
      <c r="J291" s="350"/>
      <c r="K291" s="17"/>
    </row>
    <row r="292" spans="1:13" s="5" customFormat="1" ht="7.5" customHeight="1">
      <c r="A292" s="17"/>
      <c r="B292" s="350"/>
      <c r="C292" s="350"/>
      <c r="D292" s="350"/>
      <c r="E292" s="350"/>
      <c r="F292" s="350"/>
      <c r="G292" s="350"/>
      <c r="H292" s="350"/>
      <c r="I292" s="350"/>
      <c r="J292" s="350"/>
      <c r="K292" s="17"/>
    </row>
    <row r="293" spans="1:13" s="5" customFormat="1" ht="15.75">
      <c r="A293" s="17">
        <v>2</v>
      </c>
      <c r="B293" s="48" t="s">
        <v>150</v>
      </c>
      <c r="C293" s="17"/>
      <c r="D293" s="17"/>
      <c r="E293" s="17"/>
      <c r="F293" s="17"/>
      <c r="G293" s="17"/>
      <c r="H293" s="19"/>
      <c r="I293" s="17"/>
      <c r="J293" s="17"/>
      <c r="K293" s="17"/>
    </row>
    <row r="294" spans="1:13" s="5" customFormat="1" ht="15.75">
      <c r="A294" s="17">
        <v>3</v>
      </c>
      <c r="B294" s="48" t="s">
        <v>152</v>
      </c>
      <c r="C294" s="17"/>
      <c r="D294" s="17"/>
      <c r="E294" s="17"/>
      <c r="F294" s="17"/>
      <c r="G294" s="17"/>
      <c r="H294" s="19"/>
      <c r="I294" s="17"/>
      <c r="J294" s="17"/>
      <c r="K294" s="17"/>
    </row>
    <row r="295" spans="1:13" s="252" customFormat="1" ht="15.75">
      <c r="A295" s="3"/>
      <c r="B295" s="5"/>
      <c r="C295" s="5"/>
      <c r="D295" s="30"/>
      <c r="F295" s="253"/>
      <c r="G295" s="108"/>
      <c r="I295" s="32"/>
      <c r="J295" s="253"/>
      <c r="L295" s="5"/>
      <c r="M295" s="5"/>
    </row>
    <row r="296" spans="1:13" s="252" customFormat="1" ht="15.75">
      <c r="A296" s="3"/>
      <c r="B296" s="5"/>
      <c r="C296" s="5"/>
      <c r="D296" s="30"/>
      <c r="F296" s="253"/>
      <c r="G296" s="108"/>
      <c r="I296" s="32"/>
      <c r="J296" s="253"/>
      <c r="L296" s="5"/>
      <c r="M296" s="5"/>
    </row>
    <row r="297" spans="1:13" s="5" customFormat="1">
      <c r="A297" s="3"/>
      <c r="C297" s="17"/>
      <c r="D297" s="17"/>
      <c r="E297" s="17"/>
      <c r="F297" s="17"/>
      <c r="G297" s="17"/>
      <c r="H297" s="19"/>
      <c r="I297" s="17"/>
      <c r="J297" s="17"/>
      <c r="K297" s="17"/>
    </row>
    <row r="298" spans="1:13" s="5" customFormat="1">
      <c r="A298" s="19" t="s">
        <v>153</v>
      </c>
      <c r="B298" s="8"/>
      <c r="C298" s="17"/>
      <c r="D298" s="17"/>
      <c r="E298" s="17"/>
      <c r="F298" s="17"/>
      <c r="G298" s="17"/>
      <c r="H298" s="19"/>
      <c r="I298" s="17"/>
      <c r="J298" s="17"/>
      <c r="K298" s="17"/>
    </row>
    <row r="299" spans="1:13" s="5" customFormat="1">
      <c r="A299" s="3"/>
      <c r="C299" s="17"/>
      <c r="D299" s="17"/>
      <c r="E299" s="17"/>
      <c r="F299" s="17"/>
      <c r="G299" s="17"/>
      <c r="H299" s="19"/>
      <c r="I299" s="17"/>
      <c r="J299" s="17"/>
      <c r="K299" s="17"/>
    </row>
    <row r="300" spans="1:13" s="5" customFormat="1">
      <c r="A300" s="17"/>
      <c r="B300" s="8"/>
      <c r="C300" s="17"/>
      <c r="D300" s="17"/>
      <c r="E300" s="17"/>
      <c r="F300" s="17"/>
      <c r="G300" s="17"/>
      <c r="H300" s="19"/>
      <c r="I300" s="17"/>
      <c r="J300" s="17"/>
      <c r="K300" s="17"/>
    </row>
    <row r="301" spans="1:13" s="5" customFormat="1">
      <c r="A301" s="17"/>
      <c r="B301" s="2"/>
      <c r="C301" s="17" t="s">
        <v>154</v>
      </c>
      <c r="D301" s="17"/>
      <c r="E301" s="17"/>
      <c r="F301" s="17"/>
      <c r="G301" s="17"/>
      <c r="H301" s="19"/>
      <c r="I301" s="17" t="s">
        <v>155</v>
      </c>
      <c r="J301" s="17"/>
      <c r="K301" s="17"/>
    </row>
    <row r="302" spans="1:13" s="5" customFormat="1">
      <c r="A302" s="17"/>
      <c r="B302" s="2"/>
      <c r="C302" s="7" t="s">
        <v>156</v>
      </c>
      <c r="D302" s="17"/>
      <c r="E302" s="17"/>
      <c r="F302" s="17"/>
      <c r="G302" s="17"/>
      <c r="H302" s="19"/>
      <c r="I302" s="7" t="s">
        <v>157</v>
      </c>
      <c r="J302" s="17"/>
      <c r="K302" s="17"/>
    </row>
    <row r="303" spans="1:13" s="5" customFormat="1">
      <c r="A303" s="17"/>
      <c r="B303" s="2"/>
      <c r="C303" s="69" t="s">
        <v>158</v>
      </c>
      <c r="D303" s="17"/>
      <c r="E303" s="17"/>
      <c r="F303" s="17"/>
      <c r="G303" s="17"/>
      <c r="H303" s="19"/>
      <c r="I303" s="69" t="s">
        <v>158</v>
      </c>
      <c r="J303" s="17"/>
      <c r="K303" s="17"/>
    </row>
  </sheetData>
  <mergeCells count="17">
    <mergeCell ref="D283:I283"/>
    <mergeCell ref="D284:F284"/>
    <mergeCell ref="D286:I286"/>
    <mergeCell ref="B289:J292"/>
    <mergeCell ref="C276:H276"/>
    <mergeCell ref="D278:I278"/>
    <mergeCell ref="D279:F279"/>
    <mergeCell ref="D280:I280"/>
    <mergeCell ref="D281:I281"/>
    <mergeCell ref="D282:F282"/>
    <mergeCell ref="B175:D177"/>
    <mergeCell ref="B264:C266"/>
    <mergeCell ref="B270:C272"/>
    <mergeCell ref="C1:K3"/>
    <mergeCell ref="B39:C44"/>
    <mergeCell ref="B61:C62"/>
    <mergeCell ref="B4:J4"/>
  </mergeCells>
  <pageMargins left="0.75" right="0.25" top="0.75" bottom="0.25" header="0.5" footer="0.5"/>
  <pageSetup paperSize="9" orientation="portrait" r:id="rId1"/>
  <headerFooter alignWithMargins="0">
    <oddHeader>&amp;RPage &amp;P of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9</vt:i4>
      </vt:variant>
    </vt:vector>
  </HeadingPairs>
  <TitlesOfParts>
    <vt:vector size="16" baseType="lpstr">
      <vt:lpstr>1. Shadman Town Block "L"</vt:lpstr>
      <vt:lpstr>2. Shadman Town Block "H"</vt:lpstr>
      <vt:lpstr>3. Shadman Tow Main Hole</vt:lpstr>
      <vt:lpstr>4. H. H Flat No.1.8.13.15</vt:lpstr>
      <vt:lpstr>5. H. H Flat #14,31,32,44,46,47</vt:lpstr>
      <vt:lpstr>6. H. H Flat No. 10.12.17.41</vt:lpstr>
      <vt:lpstr>7. H. H Flat No.32, 45</vt:lpstr>
      <vt:lpstr>'5. H. H Flat #14,31,32,44,46,47'!Print_Area</vt:lpstr>
      <vt:lpstr>'7. H. H Flat No.32, 45'!Print_Area</vt:lpstr>
      <vt:lpstr>'1. Shadman Town Block "L"'!Print_Titles</vt:lpstr>
      <vt:lpstr>'2. Shadman Town Block "H"'!Print_Titles</vt:lpstr>
      <vt:lpstr>'3. Shadman Tow Main Hole'!Print_Titles</vt:lpstr>
      <vt:lpstr>'4. H. H Flat No.1.8.13.15'!Print_Titles</vt:lpstr>
      <vt:lpstr>'5. H. H Flat #14,31,32,44,46,47'!Print_Titles</vt:lpstr>
      <vt:lpstr>'6. H. H Flat No. 10.12.17.41'!Print_Titles</vt:lpstr>
      <vt:lpstr>'7. H. H Flat No.32, 45'!Print_Titles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ashfaq</dc:creator>
  <cp:lastModifiedBy>ali</cp:lastModifiedBy>
  <cp:lastPrinted>2015-05-10T16:52:13Z</cp:lastPrinted>
  <dcterms:created xsi:type="dcterms:W3CDTF">2015-05-09T10:01:02Z</dcterms:created>
  <dcterms:modified xsi:type="dcterms:W3CDTF">2015-05-11T07:48:40Z</dcterms:modified>
</cp:coreProperties>
</file>